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('!$A$1:$AA$129</definedName>
    <definedName function="false" hidden="true" localSheetId="0" name="_xlnm._FilterDatabase" vbProcedure="false">'Бюджет2025-2029год ('!$B$6:$L$126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<sst xmlns="http://schemas.openxmlformats.org/spreadsheetml/2006/main" count="571" uniqueCount="316">
  <si>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</si>
  <si>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</si>
  <si>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</si>
  <si>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</si>
  <si>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</si>
  <si>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</si>
  <si>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</si>
  <si>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</si>
  <si>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</si>
  <si>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</si>
  <si>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</si>
  <si>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</si>
  <si>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</si>
  <si>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</si>
  <si>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</si>
  <si>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</si>
  <si>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</si>
  <si>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</si>
  <si>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</si>
  <si>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</si>
  <si>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</si>
  <si>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</si>
  <si>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</si>
  <si>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</si>
  <si>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</si>
  <si>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</si>
  <si>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</si>
  <si>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</si>
  <si>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</si>
  <si>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</si>
  <si>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</si>
  <si>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</si>
  <si>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</si>
  <si>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</si>
  <si>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</si>
  <si>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</si>
  <si>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</si>
  <si>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</si>
  <si>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</si>
  <si>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</si>
  <si>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</si>
  <si>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</si>
  <si>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</si>
  <si>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</si>
  <si>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</si>
  <si>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</si>
  <si>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</si>
  <si>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</si>
  <si>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</si>
  <si>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</si>
  <si>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</si>
  <si>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</si>
  <si>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</si>
  <si>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</si>
  <si>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</si>
  <si>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</si>
  <si>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</si>
  <si>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</si>
  <si>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</si>
  <si>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</si>
  <si>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</si>
  <si>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</si>
  <si>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</si>
  <si>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</si>
  <si>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</si>
  <si>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</si>
  <si>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</si>
  <si>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</si>
  <si>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</si>
  <si>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</si>
  <si>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</si>
  <si>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</si>
  <si>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</si>
  <si>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</si>
  <si>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</si>
  <si>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</si>
  <si>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</si>
  <si>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</si>
  <si>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</si>
  <si>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</si>
  <si>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</si>
  <si>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</si>
  <si>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</si>
  <si>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</si>
  <si>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</si>
  <si>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</si>
  <si>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</si>
  <si>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</si>
  <si>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</si>
  <si>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</si>
  <si>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</si>
  <si>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</si>
  <si>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</si>
  <si>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</si>
  <si>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</si>
  <si>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</si>
  <si>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</si>
  <si>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</si>
  <si>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</si>
  <si>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</si>
  <si>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</si>
  <si>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</si>
  <si>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</si>
  <si>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</si>
  <si>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</si>
  <si>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</si>
  <si>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</si>
  <si>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</si>
  <si>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</si>
  <si>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</si>
  <si>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</si>
  <si>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</si>
  <si>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</si>
  <si>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</si>
  <si>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</si>
  <si>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</si>
  <si>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</si>
  <si>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</si>
  <si>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</si>
  <si>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</si>
  <si>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</si>
  <si>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</si>
  <si>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</si>
  <si>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</si>
  <si>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</si>
  <si>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</si>
  <si>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0120470600</t>
  </si>
  <si>
    <t xml:space="preserve">3.3.1.1.</t>
  </si>
  <si>
    <t xml:space="preserve">в т.ч. Переоборудование спортивного зала в актовый зал   МОБУ "СОШ с.Веденка"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</si>
  <si>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</si>
  <si>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</si>
  <si>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</si>
  <si>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</si>
  <si>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</si>
  <si>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</si>
  <si>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</si>
  <si>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</si>
  <si>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</si>
  <si>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</si>
  <si>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</si>
  <si>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</si>
  <si>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</si>
  <si>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</si>
  <si>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</si>
  <si>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</si>
  <si>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</si>
  <si>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</si>
  <si>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</si>
  <si>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</si>
  <si>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</si>
  <si>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</si>
  <si>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</si>
  <si>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</si>
  <si>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</si>
  <si>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</si>
  <si>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</si>
  <si>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</si>
  <si>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</si>
  <si>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</si>
  <si>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</si>
  <si>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</si>
  <si>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</si>
  <si>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</si>
  <si>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</si>
  <si>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</si>
  <si>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</si>
  <si>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</si>
  <si>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</si>
  <si>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</si>
  <si>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</si>
  <si>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</si>
  <si>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</si>
  <si>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</si>
  <si>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</si>
  <si>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</si>
  <si>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</si>
  <si>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</si>
  <si>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</si>
  <si>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</si>
  <si>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</si>
  <si>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</si>
  <si>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</si>
  <si>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</si>
  <si>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</si>
  <si>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</si>
  <si>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</si>
  <si>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</si>
  <si>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</si>
  <si>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</si>
  <si>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</si>
  <si>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</si>
  <si>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</si>
  <si>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</si>
  <si>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</si>
  <si>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</si>
  <si>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</si>
  <si>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</si>
  <si>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</si>
  <si>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</si>
  <si>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</si>
  <si>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</si>
  <si>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</si>
  <si>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</si>
  <si>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</si>
  <si>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</si>
  <si>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</si>
  <si>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</si>
  <si>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</si>
  <si>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</si>
  <si>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</si>
  <si>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</si>
  <si>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</si>
  <si>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</si>
  <si>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</si>
  <si>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</si>
  <si>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</si>
  <si>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</si>
  <si>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</si>
  <si>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</si>
  <si>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</si>
  <si>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</si>
  <si>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</si>
  <si>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</si>
  <si>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</si>
  <si>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</si>
  <si>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</si>
  <si>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</si>
  <si>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</si>
  <si>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</si>
  <si>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</si>
  <si>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</si>
  <si>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</si>
  <si>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</si>
  <si>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</si>
  <si>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</si>
  <si>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</si>
  <si>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</si>
  <si>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</si>
  <si>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</si>
  <si>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</si>
  <si>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</si>
  <si>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</si>
  <si>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</si>
  <si>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</si>
  <si>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</si>
  <si>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</si>
  <si>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</si>
  <si>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</si>
  <si>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</si>
  <si>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</si>
  <si>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</si>
  <si>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</si>
  <si>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</si>
  <si>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</si>
  <si>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</si>
  <si>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</si>
  <si>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</si>
  <si>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</si>
  <si>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</si>
  <si>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</si>
  <si>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</si>
  <si>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</si>
  <si>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</si>
  <si>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</si>
  <si>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</si>
  <si>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</si>
  <si>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Капитальный ремонт здания МБУ ДО "ДЮСШ с.Веденка"</t>
  </si>
  <si>
    <t xml:space="preserve">5.1.4.2.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</si>
  <si>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</si>
  <si>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0130370600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</si>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</sst>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2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F9+#REF!+F77+F124+F126</f>
        <v>#REF!</v>
      </c>
      <c r="G8" s="28" t="e">
        <f aca="false">G9+#REF!+G77+G124+G126</f>
        <v>#REF!</v>
      </c>
      <c r="H8" s="28" t="e">
        <f aca="false">H9+#REF!+H77+H124+H126</f>
        <v>#REF!</v>
      </c>
      <c r="I8" s="28" t="e">
        <f aca="false">I9+#REF!+I77+I124+I126</f>
        <v>#REF!</v>
      </c>
      <c r="J8" s="28" t="e">
        <f aca="false">J9+#REF!+J77+J124+J126</f>
        <v>#REF!</v>
      </c>
      <c r="K8" s="28" t="e">
        <f aca="false">K9+#REF!+K77+K124+K126</f>
        <v>#REF!</v>
      </c>
      <c r="L8" s="28" t="e">
        <f aca="false">L9+#REF!+L77+L124+L126</f>
        <v>#REF!</v>
      </c>
      <c r="M8" s="28" t="e">
        <f aca="false">M9+#REF!+M77+M124+M126</f>
        <v>#REF!</v>
      </c>
      <c r="N8" s="28" t="e">
        <f aca="false">N9+#REF!+N77+N124+N126</f>
        <v>#REF!</v>
      </c>
      <c r="O8" s="28" t="e">
        <f aca="false">O9+#REF!+O77+O124+O126</f>
        <v>#REF!</v>
      </c>
      <c r="P8" s="28" t="e">
        <f aca="false">P9+#REF!+P77+P124+P126</f>
        <v>#REF!</v>
      </c>
      <c r="Q8" s="28" t="e">
        <f aca="false">Q9+#REF!+Q77+Q124+Q126</f>
        <v>#REF!</v>
      </c>
      <c r="R8" s="28" t="n">
        <v>463286876.04</v>
      </c>
      <c r="S8" s="28" t="n">
        <f aca="false">S9+S28+S77+S96+S114+S124+S126</f>
        <v>231716758.85</v>
      </c>
      <c r="T8" s="28" t="n">
        <f aca="false">T9+T28+T77+T96+T114+T124+T126</f>
        <v>469863145.82</v>
      </c>
      <c r="U8" s="28" t="n">
        <f aca="false">U9+U28+U77+U96+U114+U124+U126</f>
        <v>219208219.82</v>
      </c>
      <c r="V8" s="28" t="n">
        <f aca="false">V9+V28+V77+V96+V114+V124+V126</f>
        <v>498954008.47</v>
      </c>
      <c r="W8" s="28" t="n">
        <f aca="false">W9+W28+W77+W96+W114+W124+W126</f>
        <v>223527194.82</v>
      </c>
      <c r="X8" s="28" t="n">
        <f aca="false">X9+X28+X77+X96+X114+X124+X126</f>
        <v>229137290.04</v>
      </c>
      <c r="Y8" s="28" t="n">
        <f aca="false">Y9+Y28+Y77+Y96+Y114+Y124+Y126</f>
        <v>229137290.04</v>
      </c>
      <c r="Z8" s="28" t="n">
        <f aca="false">Z9+Z28+Z77+Z96+Z114+Z124+Z126</f>
        <v>254837290.04</v>
      </c>
      <c r="AA8" s="28" t="n">
        <f aca="false">AA9+AA28+AA77+AA96+AA114+AA124+AA126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101889603</v>
      </c>
      <c r="S9" s="34" t="n">
        <f aca="false">S10+S13+S16+S22+S26</f>
        <v>69464922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98674603</v>
      </c>
      <c r="S10" s="28" t="n">
        <f aca="false">SUM(S11:S12)</f>
        <v>66249922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66249922</v>
      </c>
      <c r="S11" s="39" t="n">
        <v>66249922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900000</v>
      </c>
      <c r="S13" s="28" t="n">
        <f aca="false">S14+S15</f>
        <v>900000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0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600000</v>
      </c>
      <c r="S14" s="39" t="n">
        <v>600000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1400000</v>
      </c>
      <c r="S22" s="62" t="n">
        <f aca="false">S23+S24+S25</f>
        <v>1400000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800000</v>
      </c>
      <c r="S23" s="39" t="n">
        <v>800000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100000</v>
      </c>
      <c r="S24" s="39" t="n">
        <v>100000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F29+F42+F46+F60+#REF!</f>
        <v>#REF!</v>
      </c>
      <c r="G28" s="34" t="e">
        <f aca="false">G29+G42+G46+G60+#REF!</f>
        <v>#REF!</v>
      </c>
      <c r="H28" s="34" t="e">
        <f aca="false">H29+H42+H46+H60+#REF!</f>
        <v>#REF!</v>
      </c>
      <c r="I28" s="34" t="e">
        <f aca="false">I29+I42+I46+I60+#REF!</f>
        <v>#REF!</v>
      </c>
      <c r="J28" s="34" t="e">
        <f aca="false">J29+J42+J46+J60+#REF!</f>
        <v>#REF!</v>
      </c>
      <c r="K28" s="34" t="e">
        <f aca="false">K29+K42+K46+K60+#REF!</f>
        <v>#REF!</v>
      </c>
      <c r="L28" s="34" t="e">
        <f aca="false">L29+L42+L46+L60+#REF!</f>
        <v>#REF!</v>
      </c>
      <c r="M28" s="34" t="e">
        <f aca="false">M29+M42+M46+M60+#REF!</f>
        <v>#REF!</v>
      </c>
      <c r="N28" s="34" t="e">
        <f aca="false">N29+N42+N46+N60+#REF!</f>
        <v>#REF!</v>
      </c>
      <c r="O28" s="34" t="e">
        <f aca="false">O29+O42+O46+O60+#REF!</f>
        <v>#REF!</v>
      </c>
      <c r="P28" s="34" t="e">
        <f aca="false">P29+P42+P46+P60+#REF!</f>
        <v>#REF!</v>
      </c>
      <c r="Q28" s="34" t="e">
        <f aca="false">Q29+Q42+Q46+Q60+#REF!</f>
        <v>#REF!</v>
      </c>
      <c r="R28" s="34" t="n">
        <f aca="false">R29+R42+R46+R58+R60+R67+R73</f>
        <v>298174684.71</v>
      </c>
      <c r="S28" s="34" t="n">
        <f aca="false">S29+S42+S46+S58+S60+S67+S73</f>
        <v>105370187.07</v>
      </c>
      <c r="T28" s="34" t="n">
        <f aca="false">T29+T42+T46+T58+T60+T67+T73</f>
        <v>301394257.04</v>
      </c>
      <c r="U28" s="34" t="n">
        <f aca="false">U29+U42+U46+U58+U60+U67+U73</f>
        <v>97820509.04</v>
      </c>
      <c r="V28" s="34" t="n">
        <f aca="false">V29+V42+V46+V58+V60+V67+V73</f>
        <v>316307738.36</v>
      </c>
      <c r="W28" s="34" t="n">
        <f aca="false">W29+W42+W46+W58+W60+W67+W73</f>
        <v>99682355.04</v>
      </c>
      <c r="X28" s="34" t="n">
        <f aca="false">X29+X42+X46+X58+X60+X67+X73</f>
        <v>105117363.04</v>
      </c>
      <c r="Y28" s="34" t="n">
        <f aca="false">Y29+Y42+Y46+Y58+Y60+Y67+Y73</f>
        <v>105117363.04</v>
      </c>
      <c r="Z28" s="34" t="n">
        <f aca="false">Z29+Z42+Z46+Z58+Z60+Z67+Z73</f>
        <v>118787363.04</v>
      </c>
      <c r="AA28" s="34" t="n">
        <f aca="false">AA29+AA42+AA46+AA58+AA60+AA67+AA73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263867555</v>
      </c>
      <c r="S29" s="75" t="n">
        <f aca="false">S30+S31+S32+S33+S35+S39+S34</f>
        <v>89313884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88052363</v>
      </c>
      <c r="S30" s="28" t="n">
        <v>88052363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520000</v>
      </c>
      <c r="S35" s="28" t="n">
        <f aca="false">S36+S37+S38</f>
        <v>520000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236550</v>
      </c>
      <c r="S38" s="28" t="n">
        <v>236550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R47+R49+R54+R56</f>
        <v>4331648</v>
      </c>
      <c r="S46" s="75" t="n">
        <f aca="false">S47+S49+S54+S56</f>
        <v>4331648</v>
      </c>
      <c r="T46" s="75" t="n">
        <f aca="false">T47+T49+T54+T56</f>
        <v>500000</v>
      </c>
      <c r="U46" s="75" t="n">
        <f aca="false">U47+U49+U54+U56</f>
        <v>500000</v>
      </c>
      <c r="V46" s="75" t="n">
        <f aca="false">V47+V49+V54+V56</f>
        <v>400000</v>
      </c>
      <c r="W46" s="75" t="n">
        <f aca="false">W47+W49+W54+W56</f>
        <v>400000</v>
      </c>
      <c r="X46" s="75" t="n">
        <f aca="false">X47+X49+X54+X56</f>
        <v>3000000</v>
      </c>
      <c r="Y46" s="75" t="n">
        <f aca="false">Y47+Y49+Y54+Y56</f>
        <v>3000000</v>
      </c>
      <c r="Z46" s="75" t="n">
        <f aca="false">Z47+Z49+Z54+Z56</f>
        <v>3000000</v>
      </c>
      <c r="AA46" s="75" t="n">
        <f aca="false">AA47+AA49+AA54+AA56</f>
        <v>3000000</v>
      </c>
    </row>
    <row r="47" s="87" customFormat="true" ht="96" hidden="false" customHeight="true" outlineLevel="0" collapsed="false">
      <c r="A47" s="23" t="s">
        <v>125</v>
      </c>
      <c r="B47" s="47" t="s">
        <v>34</v>
      </c>
      <c r="C47" s="86" t="s">
        <v>15</v>
      </c>
      <c r="D47" s="48" t="s">
        <v>75</v>
      </c>
      <c r="E47" s="38" t="s">
        <v>126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v>2745524</v>
      </c>
      <c r="S47" s="39" t="n">
        <v>2745524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127</v>
      </c>
      <c r="B48" s="47" t="s">
        <v>128</v>
      </c>
      <c r="C48" s="86" t="s">
        <v>15</v>
      </c>
      <c r="D48" s="48" t="s">
        <v>75</v>
      </c>
      <c r="E48" s="38" t="s">
        <v>126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/>
      <c r="U48" s="39"/>
      <c r="V48" s="39"/>
      <c r="W48" s="39"/>
      <c r="X48" s="44"/>
      <c r="Y48" s="44"/>
      <c r="Z48" s="44"/>
      <c r="AA48" s="44"/>
    </row>
    <row r="49" customFormat="false" ht="60.75" hidden="false" customHeight="true" outlineLevel="0" collapsed="false">
      <c r="A49" s="23" t="s">
        <v>129</v>
      </c>
      <c r="B49" s="47" t="s">
        <v>130</v>
      </c>
      <c r="C49" s="51" t="s">
        <v>15</v>
      </c>
      <c r="D49" s="80" t="s">
        <v>75</v>
      </c>
      <c r="E49" s="81" t="s">
        <v>131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f aca="false">R51+R52+R53</f>
        <v>1180000</v>
      </c>
      <c r="S49" s="39" t="n">
        <f aca="false">S51+S52+S53</f>
        <v>1180000</v>
      </c>
      <c r="T49" s="39" t="n">
        <f aca="false">T51+T52+T53</f>
        <v>0</v>
      </c>
      <c r="U49" s="39" t="n">
        <f aca="false">U51+U52+U53</f>
        <v>0</v>
      </c>
      <c r="V49" s="39" t="n">
        <f aca="false">V51+V52+V53</f>
        <v>0</v>
      </c>
      <c r="W49" s="39" t="n">
        <f aca="false">W51+W52+W53</f>
        <v>0</v>
      </c>
      <c r="X49" s="39" t="n">
        <f aca="false">X51+X52+X53</f>
        <v>1000000</v>
      </c>
      <c r="Y49" s="39" t="n">
        <f aca="false">Y51+Y52+Y53</f>
        <v>1000000</v>
      </c>
      <c r="Z49" s="39" t="n">
        <f aca="false">Z51+Z52+Z53</f>
        <v>1000000</v>
      </c>
      <c r="AA49" s="39" t="n">
        <f aca="false">AA51+AA52+AA53</f>
        <v>1000000</v>
      </c>
    </row>
    <row r="50" customFormat="false" ht="22.5" hidden="false" customHeight="true" outlineLevel="0" collapsed="false">
      <c r="A50" s="23"/>
      <c r="B50" s="47" t="s">
        <v>132</v>
      </c>
      <c r="C50" s="52"/>
      <c r="D50" s="48"/>
      <c r="E50" s="38"/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customFormat="false" ht="41.25" hidden="false" customHeight="true" outlineLevel="0" collapsed="false">
      <c r="A51" s="23" t="s">
        <v>133</v>
      </c>
      <c r="B51" s="47" t="s">
        <v>134</v>
      </c>
      <c r="C51" s="52" t="s">
        <v>15</v>
      </c>
      <c r="D51" s="48" t="s">
        <v>75</v>
      </c>
      <c r="E51" s="38" t="s">
        <v>131</v>
      </c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 t="n">
        <v>500000</v>
      </c>
      <c r="S51" s="39" t="n">
        <v>500000</v>
      </c>
      <c r="T51" s="39" t="n">
        <v>0</v>
      </c>
      <c r="U51" s="39" t="n">
        <v>0</v>
      </c>
      <c r="V51" s="39" t="n">
        <v>0</v>
      </c>
      <c r="W51" s="39" t="n">
        <v>0</v>
      </c>
      <c r="X51" s="39" t="n">
        <v>500000</v>
      </c>
      <c r="Y51" s="39" t="n">
        <v>500000</v>
      </c>
      <c r="Z51" s="39" t="n">
        <v>500000</v>
      </c>
      <c r="AA51" s="39" t="n">
        <v>500000</v>
      </c>
    </row>
    <row r="52" customFormat="false" ht="36" hidden="false" customHeight="true" outlineLevel="0" collapsed="false">
      <c r="A52" s="23" t="s">
        <v>135</v>
      </c>
      <c r="B52" s="47" t="s">
        <v>136</v>
      </c>
      <c r="C52" s="52" t="s">
        <v>15</v>
      </c>
      <c r="D52" s="48" t="s">
        <v>75</v>
      </c>
      <c r="E52" s="38" t="s">
        <v>131</v>
      </c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 t="n">
        <v>500000</v>
      </c>
      <c r="S52" s="39" t="n">
        <v>500000</v>
      </c>
      <c r="T52" s="39" t="n">
        <v>0</v>
      </c>
      <c r="U52" s="39" t="n">
        <v>0</v>
      </c>
      <c r="V52" s="39" t="n">
        <v>0</v>
      </c>
      <c r="W52" s="39" t="n">
        <v>0</v>
      </c>
      <c r="X52" s="39" t="n">
        <v>500000</v>
      </c>
      <c r="Y52" s="39" t="n">
        <v>500000</v>
      </c>
      <c r="Z52" s="39" t="n">
        <v>500000</v>
      </c>
      <c r="AA52" s="39" t="n">
        <v>500000</v>
      </c>
    </row>
    <row r="53" customFormat="false" ht="36" hidden="false" customHeight="true" outlineLevel="0" collapsed="false">
      <c r="A53" s="23" t="s">
        <v>137</v>
      </c>
      <c r="B53" s="47" t="s">
        <v>138</v>
      </c>
      <c r="C53" s="52" t="s">
        <v>15</v>
      </c>
      <c r="D53" s="48" t="s">
        <v>75</v>
      </c>
      <c r="E53" s="38" t="s">
        <v>131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180000</v>
      </c>
      <c r="S53" s="39" t="n">
        <v>180000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0</v>
      </c>
      <c r="Y53" s="39" t="n">
        <v>0</v>
      </c>
      <c r="Z53" s="39" t="n">
        <v>0</v>
      </c>
      <c r="AA53" s="39" t="n">
        <v>0</v>
      </c>
    </row>
    <row r="54" customFormat="false" ht="47.25" hidden="false" customHeight="false" outlineLevel="0" collapsed="false">
      <c r="A54" s="13" t="s">
        <v>139</v>
      </c>
      <c r="B54" s="64" t="s">
        <v>140</v>
      </c>
      <c r="C54" s="88" t="s">
        <v>15</v>
      </c>
      <c r="D54" s="66" t="s">
        <v>75</v>
      </c>
      <c r="E54" s="67" t="s">
        <v>126</v>
      </c>
      <c r="F54" s="60"/>
      <c r="G54" s="60"/>
      <c r="H54" s="60"/>
      <c r="I54" s="60"/>
      <c r="J54" s="60"/>
      <c r="K54" s="60"/>
      <c r="L54" s="60"/>
      <c r="M54" s="61"/>
      <c r="N54" s="61"/>
      <c r="O54" s="61"/>
      <c r="P54" s="61"/>
      <c r="Q54" s="61"/>
      <c r="R54" s="62" t="n">
        <f aca="false">R55</f>
        <v>100364</v>
      </c>
      <c r="S54" s="62" t="n">
        <f aca="false">S55</f>
        <v>100364</v>
      </c>
      <c r="T54" s="62" t="n">
        <v>0</v>
      </c>
      <c r="U54" s="62" t="n">
        <v>0</v>
      </c>
      <c r="V54" s="62" t="n">
        <v>0</v>
      </c>
      <c r="W54" s="62" t="n">
        <v>0</v>
      </c>
      <c r="X54" s="89" t="n">
        <v>0</v>
      </c>
      <c r="Y54" s="89" t="n">
        <v>0</v>
      </c>
      <c r="Z54" s="89" t="n">
        <v>0</v>
      </c>
      <c r="AA54" s="89" t="n">
        <v>0</v>
      </c>
    </row>
    <row r="55" customFormat="false" ht="31.5" hidden="false" customHeight="false" outlineLevel="0" collapsed="false">
      <c r="A55" s="13" t="s">
        <v>141</v>
      </c>
      <c r="B55" s="47" t="s">
        <v>142</v>
      </c>
      <c r="C55" s="86" t="s">
        <v>15</v>
      </c>
      <c r="D55" s="48" t="s">
        <v>75</v>
      </c>
      <c r="E55" s="38" t="s">
        <v>126</v>
      </c>
      <c r="F55" s="24"/>
      <c r="G55" s="24"/>
      <c r="H55" s="24"/>
      <c r="I55" s="24"/>
      <c r="J55" s="24"/>
      <c r="K55" s="24"/>
      <c r="L55" s="24"/>
      <c r="M55" s="4"/>
      <c r="N55" s="4"/>
      <c r="O55" s="4"/>
      <c r="P55" s="4"/>
      <c r="Q55" s="4"/>
      <c r="R55" s="39" t="n">
        <v>100364</v>
      </c>
      <c r="S55" s="39" t="n">
        <v>100364</v>
      </c>
      <c r="T55" s="39"/>
      <c r="U55" s="39"/>
      <c r="V55" s="39"/>
      <c r="W55" s="39"/>
      <c r="X55" s="44"/>
      <c r="Y55" s="44"/>
      <c r="Z55" s="44"/>
      <c r="AA55" s="44"/>
    </row>
    <row r="56" customFormat="false" ht="47.25" hidden="false" customHeight="false" outlineLevel="0" collapsed="false">
      <c r="A56" s="13" t="s">
        <v>143</v>
      </c>
      <c r="B56" s="64" t="s">
        <v>144</v>
      </c>
      <c r="C56" s="88" t="s">
        <v>15</v>
      </c>
      <c r="D56" s="66" t="s">
        <v>75</v>
      </c>
      <c r="E56" s="67" t="s">
        <v>126</v>
      </c>
      <c r="F56" s="60"/>
      <c r="G56" s="60"/>
      <c r="H56" s="60"/>
      <c r="I56" s="60"/>
      <c r="J56" s="60"/>
      <c r="K56" s="60"/>
      <c r="L56" s="60"/>
      <c r="M56" s="61"/>
      <c r="N56" s="61"/>
      <c r="O56" s="61"/>
      <c r="P56" s="61"/>
      <c r="Q56" s="61"/>
      <c r="R56" s="62" t="n">
        <f aca="false">R57</f>
        <v>305760</v>
      </c>
      <c r="S56" s="62" t="n">
        <f aca="false">S57</f>
        <v>305760</v>
      </c>
      <c r="T56" s="62" t="n">
        <v>0</v>
      </c>
      <c r="U56" s="62" t="n">
        <v>0</v>
      </c>
      <c r="V56" s="62" t="n">
        <v>0</v>
      </c>
      <c r="W56" s="62" t="n">
        <v>0</v>
      </c>
      <c r="X56" s="89" t="n">
        <v>0</v>
      </c>
      <c r="Y56" s="89" t="n">
        <v>0</v>
      </c>
      <c r="Z56" s="89" t="n">
        <v>0</v>
      </c>
      <c r="AA56" s="89" t="n">
        <v>0</v>
      </c>
    </row>
    <row r="57" customFormat="false" ht="31.5" hidden="false" customHeight="false" outlineLevel="0" collapsed="false">
      <c r="A57" s="13" t="s">
        <v>145</v>
      </c>
      <c r="B57" s="47" t="s">
        <v>146</v>
      </c>
      <c r="C57" s="86" t="s">
        <v>15</v>
      </c>
      <c r="D57" s="48" t="s">
        <v>75</v>
      </c>
      <c r="E57" s="38" t="s">
        <v>126</v>
      </c>
      <c r="F57" s="24"/>
      <c r="G57" s="24"/>
      <c r="H57" s="24"/>
      <c r="I57" s="24"/>
      <c r="J57" s="24"/>
      <c r="K57" s="24"/>
      <c r="L57" s="24"/>
      <c r="M57" s="4"/>
      <c r="N57" s="4"/>
      <c r="O57" s="4"/>
      <c r="P57" s="4"/>
      <c r="Q57" s="4"/>
      <c r="R57" s="39" t="n">
        <v>305760</v>
      </c>
      <c r="S57" s="39" t="n">
        <v>305760</v>
      </c>
      <c r="T57" s="39"/>
      <c r="U57" s="39"/>
      <c r="V57" s="39"/>
      <c r="W57" s="39"/>
      <c r="X57" s="44"/>
      <c r="Y57" s="44"/>
      <c r="Z57" s="44"/>
      <c r="AA57" s="44"/>
    </row>
    <row r="58" customFormat="false" ht="45" hidden="false" customHeight="true" outlineLevel="0" collapsed="false">
      <c r="A58" s="29" t="s">
        <v>147</v>
      </c>
      <c r="B58" s="82" t="s">
        <v>148</v>
      </c>
      <c r="C58" s="57" t="s">
        <v>15</v>
      </c>
      <c r="D58" s="66" t="s">
        <v>75</v>
      </c>
      <c r="E58" s="67"/>
      <c r="F58" s="60"/>
      <c r="G58" s="60"/>
      <c r="H58" s="60"/>
      <c r="I58" s="60"/>
      <c r="J58" s="60"/>
      <c r="K58" s="60"/>
      <c r="L58" s="60"/>
      <c r="M58" s="61"/>
      <c r="N58" s="61"/>
      <c r="O58" s="61"/>
      <c r="P58" s="61"/>
      <c r="Q58" s="61"/>
      <c r="R58" s="62" t="n">
        <f aca="false">R59</f>
        <v>1489826.64</v>
      </c>
      <c r="S58" s="62" t="n">
        <f aca="false">S59</f>
        <v>0</v>
      </c>
      <c r="T58" s="62" t="n">
        <f aca="false">T59</f>
        <v>1512432</v>
      </c>
      <c r="U58" s="62" t="n">
        <f aca="false">U59</f>
        <v>0</v>
      </c>
      <c r="V58" s="62" t="n">
        <f aca="false">V59</f>
        <v>1539790.32</v>
      </c>
      <c r="W58" s="62" t="n">
        <f aca="false">W59</f>
        <v>0</v>
      </c>
      <c r="X58" s="62" t="n">
        <f aca="false">X59</f>
        <v>0</v>
      </c>
      <c r="Y58" s="62" t="n">
        <f aca="false">Y59</f>
        <v>0</v>
      </c>
      <c r="Z58" s="62" t="n">
        <f aca="false">Z59</f>
        <v>0</v>
      </c>
      <c r="AA58" s="62" t="n">
        <f aca="false">AA59</f>
        <v>0</v>
      </c>
    </row>
    <row r="59" customFormat="false" ht="79.5" hidden="false" customHeight="true" outlineLevel="0" collapsed="false">
      <c r="A59" s="23" t="s">
        <v>149</v>
      </c>
      <c r="B59" s="47" t="s">
        <v>150</v>
      </c>
      <c r="C59" s="52" t="s">
        <v>15</v>
      </c>
      <c r="D59" s="48" t="s">
        <v>75</v>
      </c>
      <c r="E59" s="38" t="s">
        <v>151</v>
      </c>
      <c r="F59" s="24"/>
      <c r="G59" s="24"/>
      <c r="H59" s="24"/>
      <c r="I59" s="24"/>
      <c r="J59" s="24"/>
      <c r="K59" s="24"/>
      <c r="L59" s="24"/>
      <c r="M59" s="4"/>
      <c r="N59" s="4"/>
      <c r="O59" s="4"/>
      <c r="P59" s="4"/>
      <c r="Q59" s="4"/>
      <c r="R59" s="39" t="n">
        <v>1489826.64</v>
      </c>
      <c r="S59" s="39"/>
      <c r="T59" s="39" t="n">
        <v>1512432</v>
      </c>
      <c r="U59" s="39"/>
      <c r="V59" s="39" t="n">
        <v>1539790.32</v>
      </c>
      <c r="W59" s="39"/>
      <c r="X59" s="39"/>
      <c r="Y59" s="39"/>
      <c r="Z59" s="44"/>
      <c r="AA59" s="39"/>
    </row>
    <row r="60" customFormat="false" ht="63" hidden="false" customHeight="false" outlineLevel="0" collapsed="false">
      <c r="A60" s="29" t="s">
        <v>152</v>
      </c>
      <c r="B60" s="60" t="s">
        <v>153</v>
      </c>
      <c r="C60" s="72" t="s">
        <v>15</v>
      </c>
      <c r="D60" s="73" t="s">
        <v>75</v>
      </c>
      <c r="E60" s="74" t="s">
        <v>154</v>
      </c>
      <c r="F60" s="75" t="n">
        <f aca="false">SUM(F61:F66)</f>
        <v>505</v>
      </c>
      <c r="G60" s="75" t="n">
        <f aca="false">SUM(G61:G66)</f>
        <v>505</v>
      </c>
      <c r="H60" s="75" t="n">
        <f aca="false">SUM(H61:H66)</f>
        <v>505</v>
      </c>
      <c r="I60" s="75" t="n">
        <f aca="false">SUM(I61:I66)</f>
        <v>505</v>
      </c>
      <c r="J60" s="75" t="n">
        <f aca="false">SUM(J61:J66)</f>
        <v>505</v>
      </c>
      <c r="K60" s="75" t="n">
        <f aca="false">SUM(K61:K66)</f>
        <v>505</v>
      </c>
      <c r="L60" s="75" t="n">
        <f aca="false">SUM(L61:L66)</f>
        <v>505</v>
      </c>
      <c r="M60" s="75" t="n">
        <f aca="false">SUM(M61:M66)</f>
        <v>0</v>
      </c>
      <c r="N60" s="75" t="n">
        <f aca="false">SUM(N61:N66)</f>
        <v>0</v>
      </c>
      <c r="O60" s="75" t="n">
        <f aca="false">SUM(O61:O66)</f>
        <v>0</v>
      </c>
      <c r="P60" s="75" t="n">
        <f aca="false">SUM(P61:P66)</f>
        <v>0</v>
      </c>
      <c r="Q60" s="75" t="n">
        <f aca="false">SUM(Q61:Q66)</f>
        <v>0</v>
      </c>
      <c r="R60" s="75" t="n">
        <f aca="false">R61+R62+R63+R64+R65+R66</f>
        <v>2886000</v>
      </c>
      <c r="S60" s="75" t="n">
        <f aca="false">S61+S62+S63+S64+S65+S66</f>
        <v>2886000</v>
      </c>
      <c r="T60" s="75" t="n">
        <f aca="false">T61+T62+T63+T64+T65+T66</f>
        <v>560000</v>
      </c>
      <c r="U60" s="75" t="n">
        <f aca="false">U61+U62+U63+U64+U65+U66</f>
        <v>560000</v>
      </c>
      <c r="V60" s="75" t="n">
        <f aca="false">V61+V62+V63+V64+V65+V66</f>
        <v>460000</v>
      </c>
      <c r="W60" s="75" t="n">
        <f aca="false">W61+W62+W63+W64+W65+W66</f>
        <v>460000</v>
      </c>
      <c r="X60" s="75" t="n">
        <f aca="false">X61+X62+X63+X64+X65+X66</f>
        <v>690000</v>
      </c>
      <c r="Y60" s="75" t="n">
        <f aca="false">Y61+Y62+Y63+Y64+Y65+Y66</f>
        <v>690000</v>
      </c>
      <c r="Z60" s="75" t="n">
        <f aca="false">Z61+Z62+Z63+Z64+Z65+Z66</f>
        <v>14560000</v>
      </c>
      <c r="AA60" s="75" t="n">
        <f aca="false">AA61+AA62+AA63+AA64+AA65+AA66</f>
        <v>14560000</v>
      </c>
    </row>
    <row r="61" customFormat="false" ht="30" hidden="false" customHeight="false" outlineLevel="0" collapsed="false">
      <c r="A61" s="23" t="s">
        <v>155</v>
      </c>
      <c r="B61" s="47" t="s">
        <v>43</v>
      </c>
      <c r="C61" s="52" t="s">
        <v>15</v>
      </c>
      <c r="D61" s="48" t="s">
        <v>75</v>
      </c>
      <c r="E61" s="38" t="s">
        <v>156</v>
      </c>
      <c r="F61" s="24" t="n">
        <v>315</v>
      </c>
      <c r="G61" s="24" t="n">
        <v>315</v>
      </c>
      <c r="H61" s="24" t="n">
        <v>315</v>
      </c>
      <c r="I61" s="24" t="n">
        <v>315</v>
      </c>
      <c r="J61" s="24" t="n">
        <v>315</v>
      </c>
      <c r="K61" s="24" t="n">
        <v>315</v>
      </c>
      <c r="L61" s="24" t="n">
        <v>315</v>
      </c>
      <c r="M61" s="4"/>
      <c r="N61" s="4"/>
      <c r="O61" s="4"/>
      <c r="P61" s="4"/>
      <c r="Q61" s="4"/>
      <c r="R61" s="39" t="n">
        <v>550000</v>
      </c>
      <c r="S61" s="39" t="n">
        <v>550000</v>
      </c>
      <c r="T61" s="39" t="n">
        <v>560000</v>
      </c>
      <c r="U61" s="39" t="n">
        <v>560000</v>
      </c>
      <c r="V61" s="39" t="n">
        <v>410000</v>
      </c>
      <c r="W61" s="39" t="n">
        <v>410000</v>
      </c>
      <c r="X61" s="39" t="n">
        <v>560000</v>
      </c>
      <c r="Y61" s="39" t="n">
        <v>560000</v>
      </c>
      <c r="Z61" s="39" t="n">
        <v>560000</v>
      </c>
      <c r="AA61" s="39" t="n">
        <v>560000</v>
      </c>
    </row>
    <row r="62" customFormat="false" ht="30" hidden="false" customHeight="false" outlineLevel="0" collapsed="false">
      <c r="A62" s="23" t="s">
        <v>157</v>
      </c>
      <c r="B62" s="47" t="s">
        <v>46</v>
      </c>
      <c r="C62" s="52" t="s">
        <v>15</v>
      </c>
      <c r="D62" s="48" t="s">
        <v>75</v>
      </c>
      <c r="E62" s="38" t="s">
        <v>158</v>
      </c>
      <c r="F62" s="24" t="n">
        <v>80</v>
      </c>
      <c r="G62" s="24" t="n">
        <v>80</v>
      </c>
      <c r="H62" s="24" t="n">
        <v>80</v>
      </c>
      <c r="I62" s="24" t="n">
        <v>80</v>
      </c>
      <c r="J62" s="24" t="n">
        <v>80</v>
      </c>
      <c r="K62" s="24" t="n">
        <v>80</v>
      </c>
      <c r="L62" s="24" t="n">
        <v>80</v>
      </c>
      <c r="M62" s="4"/>
      <c r="N62" s="4"/>
      <c r="O62" s="4"/>
      <c r="P62" s="4"/>
      <c r="Q62" s="4"/>
      <c r="R62" s="39" t="n">
        <v>50000</v>
      </c>
      <c r="S62" s="39" t="n">
        <v>50000</v>
      </c>
      <c r="T62" s="39" t="n">
        <v>0</v>
      </c>
      <c r="U62" s="39" t="n">
        <v>0</v>
      </c>
      <c r="V62" s="39" t="n">
        <v>50000</v>
      </c>
      <c r="W62" s="39" t="n">
        <v>50000</v>
      </c>
      <c r="X62" s="39" t="n">
        <v>50000</v>
      </c>
      <c r="Y62" s="39" t="n">
        <v>50000</v>
      </c>
      <c r="Z62" s="39" t="n">
        <v>50000</v>
      </c>
      <c r="AA62" s="39" t="n">
        <v>50000</v>
      </c>
    </row>
    <row r="63" customFormat="false" ht="30" hidden="false" customHeight="false" outlineLevel="0" collapsed="false">
      <c r="A63" s="23" t="s">
        <v>159</v>
      </c>
      <c r="B63" s="47" t="s">
        <v>160</v>
      </c>
      <c r="C63" s="52" t="s">
        <v>15</v>
      </c>
      <c r="D63" s="48" t="s">
        <v>75</v>
      </c>
      <c r="E63" s="38" t="s">
        <v>156</v>
      </c>
      <c r="F63" s="24"/>
      <c r="G63" s="24"/>
      <c r="H63" s="24"/>
      <c r="I63" s="24"/>
      <c r="J63" s="24"/>
      <c r="K63" s="24"/>
      <c r="L63" s="24"/>
      <c r="M63" s="4"/>
      <c r="N63" s="4"/>
      <c r="O63" s="4"/>
      <c r="P63" s="4"/>
      <c r="Q63" s="4"/>
      <c r="R63" s="39" t="n">
        <v>0</v>
      </c>
      <c r="S63" s="39" t="n">
        <v>0</v>
      </c>
      <c r="T63" s="39" t="n">
        <v>0</v>
      </c>
      <c r="U63" s="39" t="n">
        <v>0</v>
      </c>
      <c r="V63" s="39" t="n">
        <v>0</v>
      </c>
      <c r="W63" s="39" t="n">
        <v>0</v>
      </c>
      <c r="X63" s="39" t="n">
        <v>0</v>
      </c>
      <c r="Y63" s="39" t="n">
        <v>0</v>
      </c>
      <c r="Z63" s="39" t="n">
        <v>0</v>
      </c>
      <c r="AA63" s="39" t="n">
        <v>0</v>
      </c>
    </row>
    <row r="64" customFormat="false" ht="30" hidden="false" customHeight="false" outlineLevel="0" collapsed="false">
      <c r="A64" s="23" t="s">
        <v>161</v>
      </c>
      <c r="B64" s="47" t="s">
        <v>162</v>
      </c>
      <c r="C64" s="52" t="s">
        <v>15</v>
      </c>
      <c r="D64" s="48" t="s">
        <v>75</v>
      </c>
      <c r="E64" s="38" t="s">
        <v>163</v>
      </c>
      <c r="F64" s="24"/>
      <c r="G64" s="24"/>
      <c r="H64" s="24"/>
      <c r="I64" s="24"/>
      <c r="J64" s="24"/>
      <c r="K64" s="24"/>
      <c r="L64" s="24"/>
      <c r="M64" s="4"/>
      <c r="N64" s="4"/>
      <c r="O64" s="4"/>
      <c r="P64" s="4"/>
      <c r="Q64" s="4"/>
      <c r="R64" s="39" t="n">
        <v>2206000</v>
      </c>
      <c r="S64" s="39" t="n">
        <v>2206000</v>
      </c>
      <c r="T64" s="39" t="n">
        <v>0</v>
      </c>
      <c r="U64" s="39" t="n">
        <v>0</v>
      </c>
      <c r="V64" s="39" t="n">
        <v>0</v>
      </c>
      <c r="W64" s="39" t="n">
        <v>0</v>
      </c>
      <c r="X64" s="39" t="n">
        <v>0</v>
      </c>
      <c r="Y64" s="39" t="n">
        <v>0</v>
      </c>
      <c r="Z64" s="39" t="n">
        <v>13870000</v>
      </c>
      <c r="AA64" s="39" t="n">
        <v>13870000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166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0</v>
      </c>
      <c r="S65" s="39" t="n">
        <v>0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0</v>
      </c>
      <c r="AA65" s="39" t="n">
        <v>0</v>
      </c>
    </row>
    <row r="66" customFormat="false" ht="31.5" hidden="false" customHeight="false" outlineLevel="0" collapsed="false">
      <c r="A66" s="23" t="s">
        <v>167</v>
      </c>
      <c r="B66" s="47" t="s">
        <v>168</v>
      </c>
      <c r="C66" s="52" t="s">
        <v>15</v>
      </c>
      <c r="D66" s="48" t="s">
        <v>75</v>
      </c>
      <c r="E66" s="38" t="s">
        <v>169</v>
      </c>
      <c r="F66" s="24" t="n">
        <v>110</v>
      </c>
      <c r="G66" s="24" t="n">
        <v>110</v>
      </c>
      <c r="H66" s="24" t="n">
        <v>110</v>
      </c>
      <c r="I66" s="24" t="n">
        <v>110</v>
      </c>
      <c r="J66" s="24" t="n">
        <v>110</v>
      </c>
      <c r="K66" s="24" t="n">
        <v>110</v>
      </c>
      <c r="L66" s="24" t="n">
        <v>110</v>
      </c>
      <c r="M66" s="4"/>
      <c r="N66" s="4"/>
      <c r="O66" s="4"/>
      <c r="P66" s="4"/>
      <c r="Q66" s="4"/>
      <c r="R66" s="39" t="n">
        <v>80000</v>
      </c>
      <c r="S66" s="39" t="n">
        <v>80000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80000</v>
      </c>
      <c r="Y66" s="39" t="n">
        <v>80000</v>
      </c>
      <c r="Z66" s="39" t="n">
        <v>80000</v>
      </c>
      <c r="AA66" s="39" t="n">
        <v>80000</v>
      </c>
    </row>
    <row r="67" customFormat="false" ht="69.75" hidden="false" customHeight="true" outlineLevel="0" collapsed="false">
      <c r="A67" s="29" t="s">
        <v>170</v>
      </c>
      <c r="B67" s="56" t="s">
        <v>57</v>
      </c>
      <c r="C67" s="51" t="s">
        <v>15</v>
      </c>
      <c r="D67" s="80" t="s">
        <v>75</v>
      </c>
      <c r="E67" s="81" t="s">
        <v>171</v>
      </c>
      <c r="F67" s="24"/>
      <c r="G67" s="24"/>
      <c r="H67" s="24"/>
      <c r="I67" s="24"/>
      <c r="J67" s="24"/>
      <c r="K67" s="24"/>
      <c r="L67" s="24"/>
      <c r="M67" s="4"/>
      <c r="N67" s="4"/>
      <c r="O67" s="4"/>
      <c r="P67" s="4"/>
      <c r="Q67" s="4"/>
      <c r="R67" s="39" t="n">
        <f aca="false">R68+R69+R70+R71+R72</f>
        <v>750000</v>
      </c>
      <c r="S67" s="39" t="n">
        <f aca="false">S68+S69+S70+S71+S72</f>
        <v>750000</v>
      </c>
      <c r="T67" s="39" t="n">
        <f aca="false">T68+T69+T70+T71+T72</f>
        <v>330000</v>
      </c>
      <c r="U67" s="39" t="n">
        <f aca="false">U68+U69+U70+U71+U72</f>
        <v>330000</v>
      </c>
      <c r="V67" s="39" t="n">
        <f aca="false">V68+V69+V70+V71+V72</f>
        <v>530000</v>
      </c>
      <c r="W67" s="39" t="n">
        <f aca="false">W68+W69+W70+W71+W72</f>
        <v>530000</v>
      </c>
      <c r="X67" s="39" t="n">
        <f aca="false">X68+X69+X70+X71+X72</f>
        <v>1680000</v>
      </c>
      <c r="Y67" s="39" t="n">
        <f aca="false">Y68+Y69+Y70+Y71+Y72</f>
        <v>1680000</v>
      </c>
      <c r="Z67" s="39" t="n">
        <f aca="false">Z68+Z69+Z70+Z71+Z72</f>
        <v>480000</v>
      </c>
      <c r="AA67" s="39" t="n">
        <f aca="false">AA68+AA69+AA70+AA71+AA72</f>
        <v>480000</v>
      </c>
    </row>
    <row r="68" customFormat="false" ht="26.25" hidden="false" customHeight="true" outlineLevel="0" collapsed="false">
      <c r="A68" s="23" t="s">
        <v>172</v>
      </c>
      <c r="B68" s="63" t="s">
        <v>60</v>
      </c>
      <c r="C68" s="52" t="s">
        <v>15</v>
      </c>
      <c r="D68" s="48" t="s">
        <v>75</v>
      </c>
      <c r="E68" s="38" t="s">
        <v>173</v>
      </c>
      <c r="F68" s="24"/>
      <c r="G68" s="24"/>
      <c r="H68" s="24"/>
      <c r="I68" s="24"/>
      <c r="J68" s="24"/>
      <c r="K68" s="24"/>
      <c r="L68" s="24"/>
      <c r="M68" s="4"/>
      <c r="N68" s="4"/>
      <c r="O68" s="4"/>
      <c r="P68" s="4"/>
      <c r="Q68" s="4"/>
      <c r="R68" s="39" t="n">
        <v>720000</v>
      </c>
      <c r="S68" s="39" t="n">
        <v>720000</v>
      </c>
      <c r="T68" s="39" t="n">
        <v>0</v>
      </c>
      <c r="U68" s="39" t="n">
        <v>0</v>
      </c>
      <c r="V68" s="39" t="n">
        <v>200000</v>
      </c>
      <c r="W68" s="39" t="n">
        <v>200000</v>
      </c>
      <c r="X68" s="39" t="n">
        <v>800000</v>
      </c>
      <c r="Y68" s="39" t="n">
        <v>800000</v>
      </c>
      <c r="Z68" s="39" t="n">
        <v>450000</v>
      </c>
      <c r="AA68" s="39" t="n">
        <v>450000</v>
      </c>
    </row>
    <row r="69" customFormat="false" ht="30" hidden="false" customHeight="false" outlineLevel="0" collapsed="false">
      <c r="A69" s="23" t="s">
        <v>174</v>
      </c>
      <c r="B69" s="63" t="s">
        <v>63</v>
      </c>
      <c r="C69" s="52" t="s">
        <v>15</v>
      </c>
      <c r="D69" s="48" t="s">
        <v>75</v>
      </c>
      <c r="E69" s="38" t="s">
        <v>175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v>0</v>
      </c>
      <c r="S69" s="39" t="n">
        <v>0</v>
      </c>
      <c r="T69" s="39" t="n">
        <v>0</v>
      </c>
      <c r="U69" s="39" t="n">
        <v>0</v>
      </c>
      <c r="V69" s="39" t="n">
        <v>0</v>
      </c>
      <c r="W69" s="39" t="n">
        <v>0</v>
      </c>
      <c r="X69" s="39" t="n">
        <v>250000</v>
      </c>
      <c r="Y69" s="39" t="n">
        <v>250000</v>
      </c>
      <c r="Z69" s="39" t="n">
        <v>0</v>
      </c>
      <c r="AA69" s="39" t="n">
        <v>0</v>
      </c>
    </row>
    <row r="70" customFormat="false" ht="30" hidden="false" customHeight="false" outlineLevel="0" collapsed="false">
      <c r="A70" s="23" t="s">
        <v>176</v>
      </c>
      <c r="B70" s="63" t="s">
        <v>66</v>
      </c>
      <c r="C70" s="52" t="s">
        <v>15</v>
      </c>
      <c r="D70" s="48" t="s">
        <v>75</v>
      </c>
      <c r="E70" s="38" t="s">
        <v>177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44" t="n">
        <v>0</v>
      </c>
      <c r="S70" s="44" t="n">
        <v>0</v>
      </c>
      <c r="T70" s="39" t="n">
        <v>300000</v>
      </c>
      <c r="U70" s="39" t="n">
        <v>300000</v>
      </c>
      <c r="V70" s="39" t="n">
        <v>300000</v>
      </c>
      <c r="W70" s="39" t="n">
        <v>300000</v>
      </c>
      <c r="X70" s="39" t="n">
        <v>600000</v>
      </c>
      <c r="Y70" s="39" t="n">
        <v>600000</v>
      </c>
      <c r="Z70" s="44" t="n">
        <v>0</v>
      </c>
      <c r="AA70" s="44" t="n">
        <v>0</v>
      </c>
    </row>
    <row r="71" customFormat="false" ht="31.5" hidden="false" customHeight="false" outlineLevel="0" collapsed="false">
      <c r="A71" s="23" t="s">
        <v>178</v>
      </c>
      <c r="B71" s="63" t="s">
        <v>179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25000</v>
      </c>
      <c r="S71" s="39" t="n">
        <v>25000</v>
      </c>
      <c r="T71" s="39" t="n">
        <v>25000</v>
      </c>
      <c r="U71" s="39" t="n">
        <v>25000</v>
      </c>
      <c r="V71" s="39" t="n">
        <v>25000</v>
      </c>
      <c r="W71" s="39" t="n">
        <v>25000</v>
      </c>
      <c r="X71" s="39" t="n">
        <v>25000</v>
      </c>
      <c r="Y71" s="39" t="n">
        <v>25000</v>
      </c>
      <c r="Z71" s="39" t="n">
        <v>25000</v>
      </c>
      <c r="AA71" s="39" t="n">
        <v>25000</v>
      </c>
    </row>
    <row r="72" customFormat="false" ht="31.5" hidden="false" customHeight="false" outlineLevel="0" collapsed="false">
      <c r="A72" s="23" t="s">
        <v>181</v>
      </c>
      <c r="B72" s="63" t="s">
        <v>182</v>
      </c>
      <c r="C72" s="52" t="s">
        <v>15</v>
      </c>
      <c r="D72" s="48" t="s">
        <v>75</v>
      </c>
      <c r="E72" s="38" t="s">
        <v>183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5000</v>
      </c>
      <c r="S72" s="39" t="n">
        <v>5000</v>
      </c>
      <c r="T72" s="39" t="n">
        <v>5000</v>
      </c>
      <c r="U72" s="39" t="n">
        <v>5000</v>
      </c>
      <c r="V72" s="39" t="n">
        <v>5000</v>
      </c>
      <c r="W72" s="39" t="n">
        <v>5000</v>
      </c>
      <c r="X72" s="39" t="n">
        <v>5000</v>
      </c>
      <c r="Y72" s="39" t="n">
        <v>5000</v>
      </c>
      <c r="Z72" s="39" t="n">
        <v>5000</v>
      </c>
      <c r="AA72" s="39" t="n">
        <v>5000</v>
      </c>
    </row>
    <row r="73" customFormat="false" ht="57.75" hidden="false" customHeight="true" outlineLevel="0" collapsed="false">
      <c r="A73" s="29" t="s">
        <v>184</v>
      </c>
      <c r="B73" s="82" t="s">
        <v>185</v>
      </c>
      <c r="C73" s="57" t="s">
        <v>15</v>
      </c>
      <c r="D73" s="58" t="s">
        <v>75</v>
      </c>
      <c r="E73" s="59" t="s">
        <v>186</v>
      </c>
      <c r="F73" s="60"/>
      <c r="G73" s="60"/>
      <c r="H73" s="60"/>
      <c r="I73" s="60"/>
      <c r="J73" s="60"/>
      <c r="K73" s="60"/>
      <c r="L73" s="60"/>
      <c r="M73" s="61"/>
      <c r="N73" s="61"/>
      <c r="O73" s="61"/>
      <c r="P73" s="61"/>
      <c r="Q73" s="61"/>
      <c r="R73" s="62" t="n">
        <f aca="false">R74+R75+R76</f>
        <v>6060606.07</v>
      </c>
      <c r="S73" s="62" t="n">
        <f aca="false">S74+S75+S76</f>
        <v>60606.07</v>
      </c>
      <c r="T73" s="62" t="n">
        <f aca="false">T74</f>
        <v>30303.04</v>
      </c>
      <c r="U73" s="62" t="n">
        <f aca="false">U74</f>
        <v>30303.04</v>
      </c>
      <c r="V73" s="62" t="n">
        <f aca="false">V74</f>
        <v>30303.04</v>
      </c>
      <c r="W73" s="62" t="n">
        <f aca="false">W74</f>
        <v>30303.04</v>
      </c>
      <c r="X73" s="62" t="n">
        <f aca="false">X74</f>
        <v>30303.04</v>
      </c>
      <c r="Y73" s="62" t="n">
        <f aca="false">Y74</f>
        <v>30303.04</v>
      </c>
      <c r="Z73" s="62" t="n">
        <f aca="false">Z74</f>
        <v>30303.04</v>
      </c>
      <c r="AA73" s="62" t="n">
        <f aca="false">AA74</f>
        <v>30303.04</v>
      </c>
    </row>
    <row r="74" customFormat="false" ht="37.5" hidden="false" customHeight="true" outlineLevel="0" collapsed="false">
      <c r="A74" s="23" t="s">
        <v>187</v>
      </c>
      <c r="B74" s="47" t="s">
        <v>188</v>
      </c>
      <c r="C74" s="52" t="s">
        <v>15</v>
      </c>
      <c r="D74" s="48" t="s">
        <v>75</v>
      </c>
      <c r="E74" s="38" t="s">
        <v>189</v>
      </c>
      <c r="F74" s="24"/>
      <c r="G74" s="24"/>
      <c r="H74" s="24"/>
      <c r="I74" s="24"/>
      <c r="J74" s="24"/>
      <c r="K74" s="24"/>
      <c r="L74" s="24"/>
      <c r="M74" s="4"/>
      <c r="N74" s="4"/>
      <c r="O74" s="4"/>
      <c r="P74" s="4"/>
      <c r="Q74" s="4"/>
      <c r="R74" s="44" t="n">
        <v>1515151.52</v>
      </c>
      <c r="S74" s="44" t="n">
        <v>15151.52</v>
      </c>
      <c r="T74" s="44" t="n">
        <v>30303.04</v>
      </c>
      <c r="U74" s="44" t="n">
        <v>30303.04</v>
      </c>
      <c r="V74" s="44" t="n">
        <v>30303.04</v>
      </c>
      <c r="W74" s="44" t="n">
        <v>30303.04</v>
      </c>
      <c r="X74" s="44" t="n">
        <v>30303.04</v>
      </c>
      <c r="Y74" s="44" t="n">
        <v>30303.04</v>
      </c>
      <c r="Z74" s="44" t="n">
        <v>30303.04</v>
      </c>
      <c r="AA74" s="44" t="n">
        <v>30303.04</v>
      </c>
    </row>
    <row r="75" customFormat="false" ht="37.5" hidden="false" customHeight="true" outlineLevel="0" collapsed="false">
      <c r="A75" s="23" t="s">
        <v>190</v>
      </c>
      <c r="B75" s="47" t="s">
        <v>191</v>
      </c>
      <c r="C75" s="52" t="s">
        <v>15</v>
      </c>
      <c r="D75" s="48" t="s">
        <v>75</v>
      </c>
      <c r="E75" s="38" t="s">
        <v>192</v>
      </c>
      <c r="F75" s="24"/>
      <c r="G75" s="24"/>
      <c r="H75" s="24"/>
      <c r="I75" s="24"/>
      <c r="J75" s="24"/>
      <c r="K75" s="24"/>
      <c r="L75" s="24"/>
      <c r="M75" s="4"/>
      <c r="N75" s="4"/>
      <c r="O75" s="4"/>
      <c r="P75" s="4"/>
      <c r="Q75" s="4"/>
      <c r="R75" s="44" t="n">
        <v>1515151.52</v>
      </c>
      <c r="S75" s="44" t="n">
        <v>15151.52</v>
      </c>
      <c r="T75" s="44" t="n">
        <v>0</v>
      </c>
      <c r="U75" s="44" t="n">
        <v>0</v>
      </c>
      <c r="V75" s="44" t="n">
        <v>0</v>
      </c>
      <c r="W75" s="44" t="n">
        <v>0</v>
      </c>
      <c r="X75" s="44" t="n">
        <v>0</v>
      </c>
      <c r="Y75" s="44" t="n">
        <v>0</v>
      </c>
      <c r="Z75" s="44" t="n">
        <v>0</v>
      </c>
      <c r="AA75" s="44" t="n">
        <v>0</v>
      </c>
    </row>
    <row r="76" customFormat="false" ht="37.5" hidden="false" customHeight="true" outlineLevel="0" collapsed="false">
      <c r="A76" s="23"/>
      <c r="B76" s="47" t="s">
        <v>193</v>
      </c>
      <c r="C76" s="52" t="s">
        <v>15</v>
      </c>
      <c r="D76" s="48" t="s">
        <v>75</v>
      </c>
      <c r="E76" s="38" t="s">
        <v>194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3030303.03</v>
      </c>
      <c r="S76" s="44" t="n">
        <v>30303.03</v>
      </c>
      <c r="T76" s="44" t="n">
        <v>0</v>
      </c>
      <c r="U76" s="44" t="n">
        <v>0</v>
      </c>
      <c r="V76" s="44" t="n">
        <v>0</v>
      </c>
      <c r="W76" s="44" t="n">
        <v>0</v>
      </c>
      <c r="X76" s="44" t="n">
        <v>0</v>
      </c>
      <c r="Y76" s="44" t="n">
        <v>0</v>
      </c>
      <c r="Z76" s="44" t="n">
        <v>0</v>
      </c>
      <c r="AA76" s="44" t="n">
        <v>0</v>
      </c>
    </row>
    <row r="77" customFormat="false" ht="78.75" hidden="false" customHeight="false" outlineLevel="0" collapsed="false">
      <c r="A77" s="29" t="s">
        <v>195</v>
      </c>
      <c r="B77" s="69" t="s">
        <v>196</v>
      </c>
      <c r="C77" s="31" t="s">
        <v>15</v>
      </c>
      <c r="D77" s="32" t="s">
        <v>197</v>
      </c>
      <c r="E77" s="90" t="s">
        <v>198</v>
      </c>
      <c r="F77" s="34" t="e">
        <f aca="false">F78+F82+F87</f>
        <v>#REF!</v>
      </c>
      <c r="G77" s="34" t="e">
        <f aca="false">G78+G82+G87</f>
        <v>#REF!</v>
      </c>
      <c r="H77" s="34" t="e">
        <f aca="false">H78+H82+H87</f>
        <v>#REF!</v>
      </c>
      <c r="I77" s="34" t="e">
        <f aca="false">I78+I82+I87</f>
        <v>#REF!</v>
      </c>
      <c r="J77" s="34" t="e">
        <f aca="false">J78+J82+J87</f>
        <v>#REF!</v>
      </c>
      <c r="K77" s="34" t="e">
        <f aca="false">K78+K82+K87</f>
        <v>#REF!</v>
      </c>
      <c r="L77" s="34" t="e">
        <f aca="false">L78+L82+L87</f>
        <v>#REF!</v>
      </c>
      <c r="M77" s="34" t="e">
        <f aca="false">M78+M82+M87</f>
        <v>#REF!</v>
      </c>
      <c r="N77" s="34" t="e">
        <f aca="false">N78+N82+N87</f>
        <v>#REF!</v>
      </c>
      <c r="O77" s="34" t="e">
        <f aca="false">O78+O82+O87</f>
        <v>#REF!</v>
      </c>
      <c r="P77" s="34" t="e">
        <f aca="false">P78+P82+P87</f>
        <v>#REF!</v>
      </c>
      <c r="Q77" s="34" t="e">
        <f aca="false">Q78+Q82+Q87</f>
        <v>#REF!</v>
      </c>
      <c r="R77" s="34" t="n">
        <f aca="false">R78+R82+R84+R87</f>
        <v>15991314.55</v>
      </c>
      <c r="S77" s="34" t="n">
        <f aca="false">S78+S82+S84+S87</f>
        <v>12630533</v>
      </c>
      <c r="T77" s="34" t="n">
        <f aca="false">T78+T82+T84+T87</f>
        <v>21056425</v>
      </c>
      <c r="U77" s="34" t="n">
        <f aca="false">U78+U82+U84+U87</f>
        <v>11868753</v>
      </c>
      <c r="V77" s="34" t="n">
        <f aca="false">V78+V82+V84+V87</f>
        <v>20735023</v>
      </c>
      <c r="W77" s="34" t="n">
        <f aca="false">W78+W82+W84+W87</f>
        <v>11947351</v>
      </c>
      <c r="X77" s="34" t="n">
        <f aca="false">X78+X82+X84+X87</f>
        <v>13284470</v>
      </c>
      <c r="Y77" s="34" t="n">
        <f aca="false">Y78+Y82+Y84+Y87</f>
        <v>13284470</v>
      </c>
      <c r="Z77" s="34" t="n">
        <f aca="false">Z78+Z82+Z84+Z87</f>
        <v>13284470</v>
      </c>
      <c r="AA77" s="34" t="n">
        <f aca="false">AA78+AA82+AA84+AA87</f>
        <v>13284470</v>
      </c>
    </row>
    <row r="78" customFormat="false" ht="47.25" hidden="false" customHeight="false" outlineLevel="0" collapsed="false">
      <c r="A78" s="29" t="s">
        <v>199</v>
      </c>
      <c r="B78" s="24" t="s">
        <v>200</v>
      </c>
      <c r="C78" s="35" t="s">
        <v>15</v>
      </c>
      <c r="D78" s="26" t="s">
        <v>197</v>
      </c>
      <c r="E78" s="46" t="s">
        <v>201</v>
      </c>
      <c r="F78" s="28" t="e">
        <f aca="false">F79+#REF!</f>
        <v>#REF!</v>
      </c>
      <c r="G78" s="28" t="e">
        <f aca="false">G79+#REF!</f>
        <v>#REF!</v>
      </c>
      <c r="H78" s="28" t="e">
        <f aca="false">H79+#REF!</f>
        <v>#REF!</v>
      </c>
      <c r="I78" s="28" t="e">
        <f aca="false">I79+#REF!</f>
        <v>#REF!</v>
      </c>
      <c r="J78" s="28" t="e">
        <f aca="false">J79+#REF!</f>
        <v>#REF!</v>
      </c>
      <c r="K78" s="28" t="e">
        <f aca="false">K79+#REF!</f>
        <v>#REF!</v>
      </c>
      <c r="L78" s="28" t="e">
        <f aca="false">L79+#REF!</f>
        <v>#REF!</v>
      </c>
      <c r="M78" s="28" t="e">
        <f aca="false">M79+#REF!</f>
        <v>#REF!</v>
      </c>
      <c r="N78" s="28" t="e">
        <f aca="false">N79+#REF!</f>
        <v>#REF!</v>
      </c>
      <c r="O78" s="28" t="e">
        <f aca="false">O79+#REF!</f>
        <v>#REF!</v>
      </c>
      <c r="P78" s="28" t="e">
        <f aca="false">P79+#REF!</f>
        <v>#REF!</v>
      </c>
      <c r="Q78" s="28" t="e">
        <f aca="false">Q79+#REF!</f>
        <v>#REF!</v>
      </c>
      <c r="R78" s="28" t="n">
        <f aca="false">R79+R80</f>
        <v>10896533</v>
      </c>
      <c r="S78" s="28" t="n">
        <f aca="false">S79+S80</f>
        <v>10896533</v>
      </c>
      <c r="T78" s="28" t="n">
        <f aca="false">T79+T80</f>
        <v>11098753</v>
      </c>
      <c r="U78" s="28" t="n">
        <f aca="false">U79+U80</f>
        <v>11098753</v>
      </c>
      <c r="V78" s="28" t="n">
        <f aca="false">V79+V80</f>
        <v>11253351</v>
      </c>
      <c r="W78" s="28" t="n">
        <f aca="false">W79+W80</f>
        <v>11253351</v>
      </c>
      <c r="X78" s="28" t="n">
        <f aca="false">X79+X80</f>
        <v>11410470</v>
      </c>
      <c r="Y78" s="28" t="n">
        <f aca="false">Y79+Y80</f>
        <v>11410470</v>
      </c>
      <c r="Z78" s="28" t="n">
        <f aca="false">Z79+Z80</f>
        <v>11410470</v>
      </c>
      <c r="AA78" s="28" t="n">
        <f aca="false">AA79+AA80</f>
        <v>11410470</v>
      </c>
    </row>
    <row r="79" customFormat="false" ht="47.25" hidden="false" customHeight="false" outlineLevel="0" collapsed="false">
      <c r="A79" s="23" t="s">
        <v>202</v>
      </c>
      <c r="B79" s="36" t="s">
        <v>81</v>
      </c>
      <c r="C79" s="35" t="s">
        <v>15</v>
      </c>
      <c r="D79" s="37" t="s">
        <v>197</v>
      </c>
      <c r="E79" s="46" t="s">
        <v>203</v>
      </c>
      <c r="F79" s="24"/>
      <c r="G79" s="24"/>
      <c r="H79" s="24"/>
      <c r="I79" s="24"/>
      <c r="J79" s="24"/>
      <c r="K79" s="24"/>
      <c r="L79" s="24"/>
      <c r="M79" s="4"/>
      <c r="N79" s="4"/>
      <c r="O79" s="4"/>
      <c r="P79" s="4"/>
      <c r="Q79" s="4"/>
      <c r="R79" s="39" t="n">
        <v>10300842.41</v>
      </c>
      <c r="S79" s="39" t="n">
        <v>10300842.41</v>
      </c>
      <c r="T79" s="39" t="n">
        <v>10503062.41</v>
      </c>
      <c r="U79" s="39" t="n">
        <v>10503062.41</v>
      </c>
      <c r="V79" s="39" t="n">
        <v>10657760.41</v>
      </c>
      <c r="W79" s="39" t="n">
        <v>10657760.41</v>
      </c>
      <c r="X79" s="39" t="n">
        <v>10624932</v>
      </c>
      <c r="Y79" s="39" t="n">
        <v>10624932</v>
      </c>
      <c r="Z79" s="39" t="n">
        <v>10624932</v>
      </c>
      <c r="AA79" s="39" t="n">
        <v>10624932</v>
      </c>
    </row>
    <row r="80" customFormat="false" ht="47.25" hidden="false" customHeight="false" outlineLevel="0" collapsed="false">
      <c r="A80" s="23" t="s">
        <v>204</v>
      </c>
      <c r="B80" s="36" t="s">
        <v>205</v>
      </c>
      <c r="C80" s="35" t="s">
        <v>15</v>
      </c>
      <c r="D80" s="37" t="s">
        <v>197</v>
      </c>
      <c r="E80" s="46" t="s">
        <v>206</v>
      </c>
      <c r="F80" s="24"/>
      <c r="G80" s="24"/>
      <c r="H80" s="24"/>
      <c r="I80" s="24"/>
      <c r="J80" s="24"/>
      <c r="K80" s="24"/>
      <c r="L80" s="24"/>
      <c r="M80" s="4"/>
      <c r="N80" s="4"/>
      <c r="O80" s="4"/>
      <c r="P80" s="4"/>
      <c r="Q80" s="4"/>
      <c r="R80" s="39" t="n">
        <f aca="false">R81</f>
        <v>595690.59</v>
      </c>
      <c r="S80" s="39" t="n">
        <f aca="false">S81</f>
        <v>595690.59</v>
      </c>
      <c r="T80" s="39" t="n">
        <f aca="false">T81</f>
        <v>595690.59</v>
      </c>
      <c r="U80" s="39" t="n">
        <f aca="false">U81</f>
        <v>595690.59</v>
      </c>
      <c r="V80" s="39" t="n">
        <f aca="false">V81</f>
        <v>595590.59</v>
      </c>
      <c r="W80" s="39" t="n">
        <f aca="false">W81</f>
        <v>595590.59</v>
      </c>
      <c r="X80" s="39" t="n">
        <v>785538</v>
      </c>
      <c r="Y80" s="39" t="n">
        <v>785538</v>
      </c>
      <c r="Z80" s="39" t="n">
        <v>785538</v>
      </c>
      <c r="AA80" s="39" t="n">
        <v>785538</v>
      </c>
    </row>
    <row r="81" customFormat="false" ht="31.5" hidden="false" customHeight="false" outlineLevel="0" collapsed="false">
      <c r="A81" s="23" t="s">
        <v>207</v>
      </c>
      <c r="B81" s="36" t="s">
        <v>208</v>
      </c>
      <c r="C81" s="35" t="s">
        <v>15</v>
      </c>
      <c r="D81" s="37" t="s">
        <v>197</v>
      </c>
      <c r="E81" s="46" t="s">
        <v>206</v>
      </c>
      <c r="F81" s="24"/>
      <c r="G81" s="24"/>
      <c r="H81" s="24"/>
      <c r="I81" s="24"/>
      <c r="J81" s="24"/>
      <c r="K81" s="24"/>
      <c r="L81" s="24"/>
      <c r="M81" s="4"/>
      <c r="N81" s="4"/>
      <c r="O81" s="4"/>
      <c r="P81" s="4"/>
      <c r="Q81" s="4"/>
      <c r="R81" s="39" t="n">
        <v>595690.59</v>
      </c>
      <c r="S81" s="39" t="n">
        <v>595690.59</v>
      </c>
      <c r="T81" s="39" t="n">
        <v>595690.59</v>
      </c>
      <c r="U81" s="39" t="n">
        <v>595690.59</v>
      </c>
      <c r="V81" s="39" t="n">
        <v>595590.59</v>
      </c>
      <c r="W81" s="39" t="n">
        <v>595590.59</v>
      </c>
      <c r="X81" s="39" t="n">
        <v>785538</v>
      </c>
      <c r="Y81" s="39" t="n">
        <v>785538</v>
      </c>
      <c r="Z81" s="39" t="n">
        <v>785538</v>
      </c>
      <c r="AA81" s="39" t="n">
        <v>785538</v>
      </c>
    </row>
    <row r="82" customFormat="false" ht="63" hidden="false" customHeight="false" outlineLevel="0" collapsed="false">
      <c r="A82" s="29" t="s">
        <v>209</v>
      </c>
      <c r="B82" s="24" t="s">
        <v>210</v>
      </c>
      <c r="C82" s="25" t="s">
        <v>15</v>
      </c>
      <c r="D82" s="26" t="s">
        <v>197</v>
      </c>
      <c r="E82" s="45" t="s">
        <v>211</v>
      </c>
      <c r="F82" s="28" t="e">
        <f aca="false">#REF!</f>
        <v>#REF!</v>
      </c>
      <c r="G82" s="28" t="e">
        <f aca="false">#REF!</f>
        <v>#REF!</v>
      </c>
      <c r="H82" s="28" t="e">
        <f aca="false">#REF!</f>
        <v>#REF!</v>
      </c>
      <c r="I82" s="28" t="e">
        <f aca="false">#REF!</f>
        <v>#REF!</v>
      </c>
      <c r="J82" s="28" t="e">
        <f aca="false">#REF!</f>
        <v>#REF!</v>
      </c>
      <c r="K82" s="28" t="e">
        <f aca="false">#REF!</f>
        <v>#REF!</v>
      </c>
      <c r="L82" s="28" t="e">
        <f aca="false">#REF!</f>
        <v>#REF!</v>
      </c>
      <c r="M82" s="28" t="e">
        <f aca="false">#REF!</f>
        <v>#REF!</v>
      </c>
      <c r="N82" s="28" t="e">
        <f aca="false">#REF!</f>
        <v>#REF!</v>
      </c>
      <c r="O82" s="28" t="e">
        <f aca="false">#REF!</f>
        <v>#REF!</v>
      </c>
      <c r="P82" s="28" t="e">
        <f aca="false">#REF!</f>
        <v>#REF!</v>
      </c>
      <c r="Q82" s="28" t="e">
        <f aca="false">#REF!</f>
        <v>#REF!</v>
      </c>
      <c r="R82" s="28" t="n">
        <f aca="false">R83</f>
        <v>4000</v>
      </c>
      <c r="S82" s="28" t="n">
        <f aca="false">S83</f>
        <v>4000</v>
      </c>
      <c r="T82" s="28" t="n">
        <f aca="false">T83</f>
        <v>0</v>
      </c>
      <c r="U82" s="28" t="n">
        <f aca="false">U83</f>
        <v>0</v>
      </c>
      <c r="V82" s="28" t="n">
        <f aca="false">V83</f>
        <v>4000</v>
      </c>
      <c r="W82" s="28" t="n">
        <f aca="false">W83</f>
        <v>4000</v>
      </c>
      <c r="X82" s="28" t="n">
        <f aca="false">X83</f>
        <v>4000</v>
      </c>
      <c r="Y82" s="28" t="n">
        <f aca="false">Y83</f>
        <v>4000</v>
      </c>
      <c r="Z82" s="28" t="n">
        <f aca="false">Z83</f>
        <v>4000</v>
      </c>
      <c r="AA82" s="28" t="n">
        <f aca="false">AA83</f>
        <v>4000</v>
      </c>
    </row>
    <row r="83" customFormat="false" ht="31.5" hidden="false" customHeight="false" outlineLevel="0" collapsed="false">
      <c r="A83" s="23" t="s">
        <v>212</v>
      </c>
      <c r="B83" s="47" t="s">
        <v>168</v>
      </c>
      <c r="C83" s="35" t="s">
        <v>15</v>
      </c>
      <c r="D83" s="48"/>
      <c r="E83" s="38" t="s">
        <v>213</v>
      </c>
      <c r="F83" s="24"/>
      <c r="G83" s="24"/>
      <c r="H83" s="24"/>
      <c r="I83" s="24"/>
      <c r="J83" s="24"/>
      <c r="K83" s="24"/>
      <c r="L83" s="24"/>
      <c r="M83" s="4"/>
      <c r="N83" s="4"/>
      <c r="O83" s="4"/>
      <c r="P83" s="4"/>
      <c r="Q83" s="4"/>
      <c r="R83" s="39" t="n">
        <v>4000</v>
      </c>
      <c r="S83" s="39" t="n">
        <v>4000</v>
      </c>
      <c r="T83" s="39" t="n">
        <v>0</v>
      </c>
      <c r="U83" s="39" t="n">
        <v>0</v>
      </c>
      <c r="V83" s="39" t="n">
        <v>4000</v>
      </c>
      <c r="W83" s="39" t="n">
        <v>4000</v>
      </c>
      <c r="X83" s="39" t="n">
        <v>4000</v>
      </c>
      <c r="Y83" s="39" t="n">
        <v>4000</v>
      </c>
      <c r="Z83" s="39" t="n">
        <v>4000</v>
      </c>
      <c r="AA83" s="39" t="n">
        <v>4000</v>
      </c>
    </row>
    <row r="84" customFormat="false" ht="63" hidden="false" customHeight="false" outlineLevel="0" collapsed="false">
      <c r="A84" s="29" t="s">
        <v>214</v>
      </c>
      <c r="B84" s="50" t="s">
        <v>215</v>
      </c>
      <c r="C84" s="51" t="s">
        <v>15</v>
      </c>
      <c r="D84" s="80" t="s">
        <v>197</v>
      </c>
      <c r="E84" s="81" t="s">
        <v>216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f aca="false">R85+R86</f>
        <v>700000</v>
      </c>
      <c r="S84" s="39" t="n">
        <f aca="false">S85+S86</f>
        <v>700000</v>
      </c>
      <c r="T84" s="39" t="n">
        <f aca="false">T85+T86</f>
        <v>100000</v>
      </c>
      <c r="U84" s="39" t="n">
        <f aca="false">U85+U86</f>
        <v>100000</v>
      </c>
      <c r="V84" s="39" t="n">
        <f aca="false">V85+V86</f>
        <v>100000</v>
      </c>
      <c r="W84" s="39" t="n">
        <f aca="false">W85+W86</f>
        <v>100000</v>
      </c>
      <c r="X84" s="39" t="n">
        <f aca="false">X85+X86</f>
        <v>700000</v>
      </c>
      <c r="Y84" s="39" t="n">
        <f aca="false">Y85+Y86</f>
        <v>700000</v>
      </c>
      <c r="Z84" s="39" t="n">
        <f aca="false">Z85+Z86</f>
        <v>700000</v>
      </c>
      <c r="AA84" s="39" t="n">
        <f aca="false">AA85+AA86</f>
        <v>700000</v>
      </c>
    </row>
    <row r="85" customFormat="false" ht="15.75" hidden="false" customHeight="false" outlineLevel="0" collapsed="false">
      <c r="A85" s="23" t="s">
        <v>217</v>
      </c>
      <c r="B85" s="47" t="s">
        <v>218</v>
      </c>
      <c r="C85" s="52"/>
      <c r="D85" s="48"/>
      <c r="E85" s="38" t="s">
        <v>219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v>600000</v>
      </c>
      <c r="S85" s="39" t="n">
        <v>600000</v>
      </c>
      <c r="T85" s="39" t="n">
        <v>100000</v>
      </c>
      <c r="U85" s="39" t="n">
        <v>100000</v>
      </c>
      <c r="V85" s="39" t="n">
        <v>100000</v>
      </c>
      <c r="W85" s="39" t="n">
        <v>100000</v>
      </c>
      <c r="X85" s="39" t="n">
        <v>600000</v>
      </c>
      <c r="Y85" s="39" t="n">
        <v>600000</v>
      </c>
      <c r="Z85" s="39" t="n">
        <v>600000</v>
      </c>
      <c r="AA85" s="39" t="n">
        <v>600000</v>
      </c>
    </row>
    <row r="86" customFormat="false" ht="31.5" hidden="false" customHeight="false" outlineLevel="0" collapsed="false">
      <c r="A86" s="23" t="s">
        <v>220</v>
      </c>
      <c r="B86" s="47" t="s">
        <v>221</v>
      </c>
      <c r="C86" s="52"/>
      <c r="D86" s="48"/>
      <c r="E86" s="38" t="s">
        <v>222</v>
      </c>
      <c r="F86" s="24"/>
      <c r="G86" s="24"/>
      <c r="H86" s="24"/>
      <c r="I86" s="24"/>
      <c r="J86" s="24"/>
      <c r="K86" s="24"/>
      <c r="L86" s="24"/>
      <c r="M86" s="4"/>
      <c r="N86" s="4"/>
      <c r="O86" s="4"/>
      <c r="P86" s="4"/>
      <c r="Q86" s="4"/>
      <c r="R86" s="39" t="n">
        <v>100000</v>
      </c>
      <c r="S86" s="39" t="n">
        <v>100000</v>
      </c>
      <c r="T86" s="39" t="n">
        <v>0</v>
      </c>
      <c r="U86" s="39" t="n">
        <v>0</v>
      </c>
      <c r="V86" s="39" t="n">
        <v>0</v>
      </c>
      <c r="W86" s="39" t="n">
        <v>0</v>
      </c>
      <c r="X86" s="39" t="n">
        <v>100000</v>
      </c>
      <c r="Y86" s="39" t="n">
        <v>100000</v>
      </c>
      <c r="Z86" s="39" t="n">
        <v>100000</v>
      </c>
      <c r="AA86" s="39" t="n">
        <v>100000</v>
      </c>
    </row>
    <row r="87" customFormat="false" ht="63" hidden="false" customHeight="false" outlineLevel="0" collapsed="false">
      <c r="A87" s="29" t="s">
        <v>223</v>
      </c>
      <c r="B87" s="24" t="s">
        <v>224</v>
      </c>
      <c r="C87" s="25" t="s">
        <v>15</v>
      </c>
      <c r="D87" s="26"/>
      <c r="E87" s="45" t="s">
        <v>225</v>
      </c>
      <c r="F87" s="28" t="n">
        <f aca="false">F89+F90</f>
        <v>0</v>
      </c>
      <c r="G87" s="28" t="n">
        <f aca="false">G89+G90</f>
        <v>0</v>
      </c>
      <c r="H87" s="28" t="n">
        <f aca="false">H89+H90</f>
        <v>0</v>
      </c>
      <c r="I87" s="28" t="n">
        <f aca="false">I89+I90</f>
        <v>0</v>
      </c>
      <c r="J87" s="28" t="n">
        <f aca="false">J89+J90</f>
        <v>0</v>
      </c>
      <c r="K87" s="28" t="n">
        <f aca="false">K89+K90</f>
        <v>0</v>
      </c>
      <c r="L87" s="28" t="n">
        <f aca="false">L89+L90</f>
        <v>0</v>
      </c>
      <c r="M87" s="28" t="n">
        <f aca="false">M89+M90</f>
        <v>0</v>
      </c>
      <c r="N87" s="28" t="n">
        <f aca="false">N89+N90</f>
        <v>0</v>
      </c>
      <c r="O87" s="28" t="n">
        <f aca="false">O89+O90</f>
        <v>0</v>
      </c>
      <c r="P87" s="28" t="n">
        <f aca="false">P89+P90</f>
        <v>0</v>
      </c>
      <c r="Q87" s="28" t="n">
        <f aca="false">Q89+Q90</f>
        <v>0</v>
      </c>
      <c r="R87" s="28" t="n">
        <f aca="false">R88+R91+R92+R93+R94+R95</f>
        <v>4390781.55</v>
      </c>
      <c r="S87" s="28" t="n">
        <f aca="false">S88+S91+S92+S93+S94+S95</f>
        <v>1030000</v>
      </c>
      <c r="T87" s="28" t="n">
        <f aca="false">T88+T91+T92+T93+T94+T95</f>
        <v>9857672</v>
      </c>
      <c r="U87" s="28" t="n">
        <f aca="false">U88+U91+U92+U93+U94+U95</f>
        <v>670000</v>
      </c>
      <c r="V87" s="28" t="n">
        <f aca="false">V88+V91+V92+V93+V94+V95</f>
        <v>9377672</v>
      </c>
      <c r="W87" s="28" t="n">
        <f aca="false">W88+W91+W92+W93+W94+W95</f>
        <v>590000</v>
      </c>
      <c r="X87" s="28" t="n">
        <f aca="false">X88+X91+X92+X93+X94+X95</f>
        <v>1170000</v>
      </c>
      <c r="Y87" s="28" t="n">
        <f aca="false">Y88+Y91+Y92+Y93+Y94+Y95</f>
        <v>1170000</v>
      </c>
      <c r="Z87" s="28" t="n">
        <f aca="false">Z88+Z91+Z92+Z93+Z94+Z95</f>
        <v>1170000</v>
      </c>
      <c r="AA87" s="28" t="n">
        <f aca="false">AA88+AA91+AA92+AA93+AA94+AA95</f>
        <v>1170000</v>
      </c>
    </row>
    <row r="88" customFormat="false" ht="47.25" hidden="false" customHeight="false" outlineLevel="0" collapsed="false">
      <c r="A88" s="29" t="s">
        <v>226</v>
      </c>
      <c r="B88" s="60" t="s">
        <v>227</v>
      </c>
      <c r="C88" s="72" t="s">
        <v>15</v>
      </c>
      <c r="D88" s="73" t="s">
        <v>228</v>
      </c>
      <c r="E88" s="91" t="s">
        <v>229</v>
      </c>
      <c r="F88" s="75"/>
      <c r="G88" s="75"/>
      <c r="H88" s="75"/>
      <c r="I88" s="75"/>
      <c r="J88" s="75"/>
      <c r="K88" s="75"/>
      <c r="L88" s="75"/>
      <c r="M88" s="92"/>
      <c r="N88" s="92"/>
      <c r="O88" s="92"/>
      <c r="P88" s="92"/>
      <c r="Q88" s="92"/>
      <c r="R88" s="75" t="n">
        <f aca="false">R89+R90</f>
        <v>3000781.55</v>
      </c>
      <c r="S88" s="75" t="n">
        <f aca="false">S89+S90</f>
        <v>0</v>
      </c>
      <c r="T88" s="75" t="n">
        <f aca="false">T89+T90</f>
        <v>8787672</v>
      </c>
      <c r="U88" s="75" t="n">
        <f aca="false">U89+U90</f>
        <v>0</v>
      </c>
      <c r="V88" s="75" t="n">
        <f aca="false">V89+V90</f>
        <v>8787672</v>
      </c>
      <c r="W88" s="75" t="n">
        <f aca="false">W89+W90</f>
        <v>0</v>
      </c>
      <c r="X88" s="75" t="n">
        <f aca="false">X89+X90</f>
        <v>0</v>
      </c>
      <c r="Y88" s="75" t="n">
        <f aca="false">Y89+Y90</f>
        <v>0</v>
      </c>
      <c r="Z88" s="75" t="n">
        <f aca="false">Z89+Z90</f>
        <v>0</v>
      </c>
      <c r="AA88" s="75" t="n">
        <f aca="false">AA89+AA90</f>
        <v>0</v>
      </c>
    </row>
    <row r="89" customFormat="false" ht="53.25" hidden="false" customHeight="true" outlineLevel="0" collapsed="false">
      <c r="A89" s="23" t="s">
        <v>230</v>
      </c>
      <c r="B89" s="93" t="s">
        <v>227</v>
      </c>
      <c r="C89" s="35" t="s">
        <v>15</v>
      </c>
      <c r="D89" s="37" t="s">
        <v>228</v>
      </c>
      <c r="E89" s="42" t="s">
        <v>229</v>
      </c>
      <c r="F89" s="43"/>
      <c r="G89" s="43"/>
      <c r="H89" s="43"/>
      <c r="I89" s="43"/>
      <c r="J89" s="43"/>
      <c r="K89" s="43"/>
      <c r="L89" s="43"/>
      <c r="M89" s="4"/>
      <c r="N89" s="4"/>
      <c r="O89" s="4"/>
      <c r="P89" s="4"/>
      <c r="Q89" s="4"/>
      <c r="R89" s="39" t="n">
        <v>2920781.55</v>
      </c>
      <c r="S89" s="39"/>
      <c r="T89" s="39" t="n">
        <v>8707672</v>
      </c>
      <c r="U89" s="39"/>
      <c r="V89" s="39" t="n">
        <v>8707672</v>
      </c>
      <c r="W89" s="39"/>
      <c r="X89" s="39"/>
      <c r="Y89" s="39"/>
      <c r="Z89" s="39"/>
      <c r="AA89" s="39"/>
    </row>
    <row r="90" customFormat="false" ht="26.25" hidden="false" customHeight="true" outlineLevel="0" collapsed="false">
      <c r="A90" s="23" t="s">
        <v>231</v>
      </c>
      <c r="B90" s="93" t="s">
        <v>232</v>
      </c>
      <c r="C90" s="35" t="s">
        <v>15</v>
      </c>
      <c r="D90" s="37" t="s">
        <v>228</v>
      </c>
      <c r="E90" s="42" t="s">
        <v>229</v>
      </c>
      <c r="F90" s="43"/>
      <c r="G90" s="43"/>
      <c r="H90" s="43"/>
      <c r="I90" s="43"/>
      <c r="J90" s="43"/>
      <c r="K90" s="43"/>
      <c r="L90" s="43"/>
      <c r="M90" s="4"/>
      <c r="N90" s="4"/>
      <c r="O90" s="4"/>
      <c r="P90" s="4"/>
      <c r="Q90" s="4"/>
      <c r="R90" s="39" t="n">
        <v>80000</v>
      </c>
      <c r="S90" s="39"/>
      <c r="T90" s="28" t="n">
        <v>80000</v>
      </c>
      <c r="U90" s="28"/>
      <c r="V90" s="28" t="n">
        <v>80000</v>
      </c>
      <c r="W90" s="28"/>
      <c r="X90" s="39"/>
      <c r="Y90" s="39"/>
      <c r="Z90" s="39"/>
      <c r="AA90" s="39"/>
    </row>
    <row r="91" customFormat="false" ht="47.25" hidden="false" customHeight="false" outlineLevel="0" collapsed="false">
      <c r="A91" s="23" t="s">
        <v>233</v>
      </c>
      <c r="B91" s="93" t="s">
        <v>234</v>
      </c>
      <c r="C91" s="35" t="s">
        <v>15</v>
      </c>
      <c r="D91" s="37" t="s">
        <v>75</v>
      </c>
      <c r="E91" s="42" t="s">
        <v>235</v>
      </c>
      <c r="F91" s="43"/>
      <c r="G91" s="43"/>
      <c r="H91" s="43"/>
      <c r="I91" s="43"/>
      <c r="J91" s="43"/>
      <c r="K91" s="43"/>
      <c r="L91" s="43"/>
      <c r="M91" s="4"/>
      <c r="N91" s="4"/>
      <c r="O91" s="4"/>
      <c r="P91" s="4"/>
      <c r="Q91" s="4"/>
      <c r="R91" s="39" t="n">
        <v>100000</v>
      </c>
      <c r="S91" s="39" t="n">
        <v>100000</v>
      </c>
      <c r="T91" s="39" t="n">
        <v>0</v>
      </c>
      <c r="U91" s="39" t="n">
        <v>0</v>
      </c>
      <c r="V91" s="39" t="n">
        <v>0</v>
      </c>
      <c r="W91" s="39" t="n">
        <v>0</v>
      </c>
      <c r="X91" s="39" t="n">
        <v>100000</v>
      </c>
      <c r="Y91" s="39" t="n">
        <v>100000</v>
      </c>
      <c r="Z91" s="39" t="n">
        <v>100000</v>
      </c>
      <c r="AA91" s="39" t="n">
        <v>100000</v>
      </c>
    </row>
    <row r="92" customFormat="false" ht="35.25" hidden="false" customHeight="true" outlineLevel="0" collapsed="false">
      <c r="A92" s="23" t="s">
        <v>236</v>
      </c>
      <c r="B92" s="47" t="s">
        <v>237</v>
      </c>
      <c r="C92" s="35" t="s">
        <v>15</v>
      </c>
      <c r="D92" s="48" t="s">
        <v>75</v>
      </c>
      <c r="E92" s="38" t="s">
        <v>238</v>
      </c>
      <c r="F92" s="24"/>
      <c r="G92" s="24"/>
      <c r="H92" s="24"/>
      <c r="I92" s="24"/>
      <c r="J92" s="24"/>
      <c r="K92" s="24"/>
      <c r="L92" s="24"/>
      <c r="M92" s="4"/>
      <c r="N92" s="4"/>
      <c r="O92" s="4"/>
      <c r="P92" s="4"/>
      <c r="Q92" s="4"/>
      <c r="R92" s="39" t="n">
        <v>360000</v>
      </c>
      <c r="S92" s="39" t="n">
        <v>360000</v>
      </c>
      <c r="T92" s="39" t="n">
        <v>500000</v>
      </c>
      <c r="U92" s="39" t="n">
        <v>500000</v>
      </c>
      <c r="V92" s="39" t="n">
        <v>300000</v>
      </c>
      <c r="W92" s="39" t="n">
        <v>300000</v>
      </c>
      <c r="X92" s="39" t="n">
        <v>500000</v>
      </c>
      <c r="Y92" s="39" t="n">
        <v>500000</v>
      </c>
      <c r="Z92" s="39" t="n">
        <v>500000</v>
      </c>
      <c r="AA92" s="39" t="n">
        <v>500000</v>
      </c>
    </row>
    <row r="93" customFormat="false" ht="78.75" hidden="false" customHeight="false" outlineLevel="0" collapsed="false">
      <c r="A93" s="23" t="s">
        <v>239</v>
      </c>
      <c r="B93" s="47" t="s">
        <v>240</v>
      </c>
      <c r="C93" s="35" t="s">
        <v>15</v>
      </c>
      <c r="D93" s="48" t="s">
        <v>75</v>
      </c>
      <c r="E93" s="38" t="s">
        <v>241</v>
      </c>
      <c r="F93" s="24"/>
      <c r="G93" s="24"/>
      <c r="H93" s="24"/>
      <c r="I93" s="24"/>
      <c r="J93" s="24"/>
      <c r="K93" s="24"/>
      <c r="L93" s="24"/>
      <c r="M93" s="4"/>
      <c r="N93" s="4"/>
      <c r="O93" s="4"/>
      <c r="P93" s="4"/>
      <c r="Q93" s="4"/>
      <c r="R93" s="39" t="n">
        <v>360000</v>
      </c>
      <c r="S93" s="39" t="n">
        <v>0</v>
      </c>
      <c r="T93" s="39" t="n">
        <v>0</v>
      </c>
      <c r="U93" s="39" t="n">
        <v>0</v>
      </c>
      <c r="V93" s="39" t="n">
        <v>0</v>
      </c>
      <c r="W93" s="39" t="n">
        <v>0</v>
      </c>
      <c r="X93" s="44" t="n">
        <v>0</v>
      </c>
      <c r="Y93" s="44" t="n">
        <v>0</v>
      </c>
      <c r="Z93" s="44" t="n">
        <v>0</v>
      </c>
      <c r="AA93" s="44" t="n">
        <v>0</v>
      </c>
    </row>
    <row r="94" customFormat="false" ht="31.5" hidden="false" customHeight="false" outlineLevel="0" collapsed="false">
      <c r="A94" s="23" t="s">
        <v>242</v>
      </c>
      <c r="B94" s="47" t="s">
        <v>243</v>
      </c>
      <c r="C94" s="35" t="s">
        <v>15</v>
      </c>
      <c r="D94" s="48" t="s">
        <v>75</v>
      </c>
      <c r="E94" s="38" t="s">
        <v>244</v>
      </c>
      <c r="F94" s="24"/>
      <c r="G94" s="24"/>
      <c r="H94" s="24"/>
      <c r="I94" s="24"/>
      <c r="J94" s="24"/>
      <c r="K94" s="24"/>
      <c r="L94" s="24"/>
      <c r="M94" s="4"/>
      <c r="N94" s="4"/>
      <c r="O94" s="4"/>
      <c r="P94" s="4"/>
      <c r="Q94" s="4"/>
      <c r="R94" s="39" t="n">
        <v>40000</v>
      </c>
      <c r="S94" s="39" t="n">
        <v>40000</v>
      </c>
      <c r="T94" s="39" t="n">
        <v>40000</v>
      </c>
      <c r="U94" s="39" t="n">
        <v>40000</v>
      </c>
      <c r="V94" s="39" t="n">
        <v>40000</v>
      </c>
      <c r="W94" s="39" t="n">
        <v>40000</v>
      </c>
      <c r="X94" s="39" t="n">
        <v>40000</v>
      </c>
      <c r="Y94" s="39" t="n">
        <v>40000</v>
      </c>
      <c r="Z94" s="39" t="n">
        <v>40000</v>
      </c>
      <c r="AA94" s="39" t="n">
        <v>40000</v>
      </c>
    </row>
    <row r="95" customFormat="false" ht="31.5" hidden="false" customHeight="false" outlineLevel="0" collapsed="false">
      <c r="A95" s="23" t="s">
        <v>245</v>
      </c>
      <c r="B95" s="47" t="s">
        <v>246</v>
      </c>
      <c r="C95" s="35" t="s">
        <v>15</v>
      </c>
      <c r="D95" s="48" t="s">
        <v>75</v>
      </c>
      <c r="E95" s="38" t="s">
        <v>247</v>
      </c>
      <c r="F95" s="28" t="e">
        <f aca="false">#REF!+#REF!+#REF!</f>
        <v>#REF!</v>
      </c>
      <c r="G95" s="28" t="e">
        <f aca="false">#REF!+#REF!+#REF!</f>
        <v>#REF!</v>
      </c>
      <c r="H95" s="28" t="e">
        <f aca="false">#REF!+#REF!+#REF!</f>
        <v>#REF!</v>
      </c>
      <c r="I95" s="28" t="e">
        <f aca="false">#REF!+#REF!+#REF!</f>
        <v>#REF!</v>
      </c>
      <c r="J95" s="28" t="e">
        <f aca="false">#REF!+#REF!+#REF!</f>
        <v>#REF!</v>
      </c>
      <c r="K95" s="28" t="e">
        <f aca="false">#REF!+#REF!+#REF!</f>
        <v>#REF!</v>
      </c>
      <c r="L95" s="28" t="e">
        <f aca="false">#REF!+#REF!+#REF!</f>
        <v>#REF!</v>
      </c>
      <c r="M95" s="28" t="e">
        <f aca="false">#REF!+#REF!+#REF!</f>
        <v>#REF!</v>
      </c>
      <c r="N95" s="28" t="e">
        <f aca="false">#REF!+#REF!+#REF!</f>
        <v>#REF!</v>
      </c>
      <c r="O95" s="28" t="e">
        <f aca="false">#REF!+#REF!+#REF!</f>
        <v>#REF!</v>
      </c>
      <c r="P95" s="28" t="e">
        <f aca="false">#REF!+#REF!+#REF!</f>
        <v>#REF!</v>
      </c>
      <c r="Q95" s="28" t="e">
        <f aca="false">#REF!+#REF!+#REF!</f>
        <v>#REF!</v>
      </c>
      <c r="R95" s="28" t="n">
        <v>530000</v>
      </c>
      <c r="S95" s="28" t="n">
        <v>530000</v>
      </c>
      <c r="T95" s="28" t="n">
        <v>530000</v>
      </c>
      <c r="U95" s="28" t="n">
        <v>130000</v>
      </c>
      <c r="V95" s="28" t="n">
        <v>250000</v>
      </c>
      <c r="W95" s="28" t="n">
        <v>250000</v>
      </c>
      <c r="X95" s="28" t="n">
        <v>530000</v>
      </c>
      <c r="Y95" s="28" t="n">
        <v>530000</v>
      </c>
      <c r="Z95" s="28" t="n">
        <v>530000</v>
      </c>
      <c r="AA95" s="28" t="n">
        <v>530000</v>
      </c>
    </row>
    <row r="96" customFormat="false" ht="28.5" hidden="false" customHeight="true" outlineLevel="0" collapsed="false">
      <c r="A96" s="29" t="s">
        <v>248</v>
      </c>
      <c r="B96" s="94" t="s">
        <v>249</v>
      </c>
      <c r="C96" s="95"/>
      <c r="D96" s="96"/>
      <c r="E96" s="97"/>
      <c r="F96" s="98"/>
      <c r="G96" s="98"/>
      <c r="H96" s="98"/>
      <c r="I96" s="98"/>
      <c r="J96" s="98"/>
      <c r="K96" s="98"/>
      <c r="L96" s="98"/>
      <c r="M96" s="99"/>
      <c r="N96" s="99"/>
      <c r="O96" s="99"/>
      <c r="P96" s="99"/>
      <c r="Q96" s="99"/>
      <c r="R96" s="98" t="n">
        <f aca="false">R98</f>
        <v>14375798</v>
      </c>
      <c r="S96" s="98" t="n">
        <f aca="false">S98</f>
        <v>14375798</v>
      </c>
      <c r="T96" s="98" t="n">
        <f aca="false">T98</f>
        <v>13940840</v>
      </c>
      <c r="U96" s="98" t="n">
        <f aca="false">U98</f>
        <v>13940840</v>
      </c>
      <c r="V96" s="98" t="n">
        <f aca="false">V98</f>
        <v>23553947.33</v>
      </c>
      <c r="W96" s="98" t="n">
        <f aca="false">W98</f>
        <v>14155803</v>
      </c>
      <c r="X96" s="98" t="n">
        <f aca="false">X98</f>
        <v>14367900</v>
      </c>
      <c r="Y96" s="98" t="n">
        <f aca="false">Y98</f>
        <v>14367900</v>
      </c>
      <c r="Z96" s="98" t="n">
        <f aca="false">Z98</f>
        <v>14367900</v>
      </c>
      <c r="AA96" s="98" t="n">
        <f aca="false">AA98</f>
        <v>14367900</v>
      </c>
    </row>
    <row r="97" customFormat="false" ht="15.75" hidden="false" customHeight="false" outlineLevel="0" collapsed="false">
      <c r="A97" s="23"/>
      <c r="B97" s="94" t="s">
        <v>250</v>
      </c>
      <c r="C97" s="95"/>
      <c r="D97" s="96"/>
      <c r="E97" s="97"/>
      <c r="F97" s="98"/>
      <c r="G97" s="98"/>
      <c r="H97" s="98"/>
      <c r="I97" s="98"/>
      <c r="J97" s="98"/>
      <c r="K97" s="98"/>
      <c r="L97" s="98"/>
      <c r="M97" s="99"/>
      <c r="N97" s="99"/>
      <c r="O97" s="99"/>
      <c r="P97" s="99"/>
      <c r="Q97" s="99"/>
      <c r="R97" s="98"/>
      <c r="S97" s="98"/>
      <c r="T97" s="98"/>
      <c r="U97" s="98"/>
      <c r="V97" s="98"/>
      <c r="W97" s="98"/>
      <c r="X97" s="98"/>
      <c r="Y97" s="98"/>
      <c r="Z97" s="98"/>
      <c r="AA97" s="98"/>
    </row>
    <row r="98" customFormat="false" ht="78.75" hidden="false" customHeight="false" outlineLevel="0" collapsed="false">
      <c r="A98" s="23" t="s">
        <v>251</v>
      </c>
      <c r="B98" s="24" t="s">
        <v>196</v>
      </c>
      <c r="C98" s="35" t="s">
        <v>15</v>
      </c>
      <c r="D98" s="48" t="s">
        <v>252</v>
      </c>
      <c r="E98" s="38" t="s">
        <v>198</v>
      </c>
      <c r="F98" s="28"/>
      <c r="G98" s="28"/>
      <c r="H98" s="28"/>
      <c r="I98" s="28"/>
      <c r="J98" s="28"/>
      <c r="K98" s="28"/>
      <c r="L98" s="28"/>
      <c r="M98" s="76"/>
      <c r="N98" s="76"/>
      <c r="O98" s="76"/>
      <c r="P98" s="76"/>
      <c r="Q98" s="76"/>
      <c r="R98" s="28" t="n">
        <f aca="false">R99+R101+R104</f>
        <v>14375798</v>
      </c>
      <c r="S98" s="28" t="n">
        <f aca="false">S99+S101+S104+S109</f>
        <v>14375798</v>
      </c>
      <c r="T98" s="28" t="n">
        <f aca="false">T99+T101+T104</f>
        <v>13940840</v>
      </c>
      <c r="U98" s="28" t="n">
        <f aca="false">U99+U101+U104</f>
        <v>13940840</v>
      </c>
      <c r="V98" s="28" t="n">
        <f aca="false">V99+V101+V104+V109</f>
        <v>23553947.33</v>
      </c>
      <c r="W98" s="28" t="n">
        <f aca="false">W99+W101+W104+W109</f>
        <v>14155803</v>
      </c>
      <c r="X98" s="28" t="n">
        <f aca="false">X99+X101+X104</f>
        <v>14367900</v>
      </c>
      <c r="Y98" s="28" t="n">
        <f aca="false">Y99+Y101+Y104</f>
        <v>14367900</v>
      </c>
      <c r="Z98" s="28" t="n">
        <f aca="false">Z99+Z101+Z104</f>
        <v>14367900</v>
      </c>
      <c r="AA98" s="28" t="n">
        <f aca="false">AA99+AA101+AA104</f>
        <v>14367900</v>
      </c>
    </row>
    <row r="99" customFormat="false" ht="47.25" hidden="false" customHeight="false" outlineLevel="0" collapsed="false">
      <c r="A99" s="23" t="s">
        <v>253</v>
      </c>
      <c r="B99" s="60" t="s">
        <v>254</v>
      </c>
      <c r="C99" s="83" t="s">
        <v>15</v>
      </c>
      <c r="D99" s="66" t="s">
        <v>252</v>
      </c>
      <c r="E99" s="67"/>
      <c r="F99" s="75"/>
      <c r="G99" s="75"/>
      <c r="H99" s="75"/>
      <c r="I99" s="75"/>
      <c r="J99" s="75"/>
      <c r="K99" s="75"/>
      <c r="L99" s="75"/>
      <c r="M99" s="92"/>
      <c r="N99" s="92"/>
      <c r="O99" s="92"/>
      <c r="P99" s="92"/>
      <c r="Q99" s="92"/>
      <c r="R99" s="75" t="n">
        <f aca="false">R100</f>
        <v>13657687</v>
      </c>
      <c r="S99" s="75" t="n">
        <f aca="false">S100</f>
        <v>13657687</v>
      </c>
      <c r="T99" s="75" t="n">
        <f aca="false">T100</f>
        <v>13930840</v>
      </c>
      <c r="U99" s="75" t="n">
        <f aca="false">U100</f>
        <v>13930840</v>
      </c>
      <c r="V99" s="75" t="n">
        <f aca="false">V100</f>
        <v>14139803</v>
      </c>
      <c r="W99" s="75" t="n">
        <f aca="false">W100</f>
        <v>14139803</v>
      </c>
      <c r="X99" s="75" t="n">
        <f aca="false">X100</f>
        <v>14351900</v>
      </c>
      <c r="Y99" s="75" t="n">
        <f aca="false">Y100</f>
        <v>14351900</v>
      </c>
      <c r="Z99" s="75" t="n">
        <f aca="false">Z100</f>
        <v>14351900</v>
      </c>
      <c r="AA99" s="75" t="n">
        <f aca="false">AA100</f>
        <v>14351900</v>
      </c>
    </row>
    <row r="100" customFormat="false" ht="47.25" hidden="false" customHeight="false" outlineLevel="0" collapsed="false">
      <c r="A100" s="23" t="s">
        <v>255</v>
      </c>
      <c r="B100" s="36" t="s">
        <v>256</v>
      </c>
      <c r="C100" s="35" t="s">
        <v>15</v>
      </c>
      <c r="D100" s="48" t="s">
        <v>252</v>
      </c>
      <c r="E100" s="38" t="s">
        <v>82</v>
      </c>
      <c r="F100" s="28"/>
      <c r="G100" s="28"/>
      <c r="H100" s="28"/>
      <c r="I100" s="28"/>
      <c r="J100" s="28"/>
      <c r="K100" s="28"/>
      <c r="L100" s="28"/>
      <c r="M100" s="76"/>
      <c r="N100" s="76"/>
      <c r="O100" s="76"/>
      <c r="P100" s="76"/>
      <c r="Q100" s="76"/>
      <c r="R100" s="28" t="n">
        <v>13657687</v>
      </c>
      <c r="S100" s="28" t="n">
        <v>13657687</v>
      </c>
      <c r="T100" s="28" t="n">
        <v>13930840</v>
      </c>
      <c r="U100" s="28" t="n">
        <v>13930840</v>
      </c>
      <c r="V100" s="28" t="n">
        <v>14139803</v>
      </c>
      <c r="W100" s="28" t="n">
        <v>14139803</v>
      </c>
      <c r="X100" s="28" t="n">
        <v>14351900</v>
      </c>
      <c r="Y100" s="28" t="n">
        <v>14351900</v>
      </c>
      <c r="Z100" s="28" t="n">
        <v>14351900</v>
      </c>
      <c r="AA100" s="28" t="n">
        <v>14351900</v>
      </c>
    </row>
    <row r="101" customFormat="false" ht="63" hidden="false" customHeight="false" outlineLevel="0" collapsed="false">
      <c r="A101" s="23" t="s">
        <v>257</v>
      </c>
      <c r="B101" s="60" t="s">
        <v>210</v>
      </c>
      <c r="C101" s="83" t="s">
        <v>15</v>
      </c>
      <c r="D101" s="66" t="s">
        <v>252</v>
      </c>
      <c r="E101" s="67"/>
      <c r="F101" s="75"/>
      <c r="G101" s="75"/>
      <c r="H101" s="75"/>
      <c r="I101" s="75"/>
      <c r="J101" s="75"/>
      <c r="K101" s="75"/>
      <c r="L101" s="75"/>
      <c r="M101" s="92"/>
      <c r="N101" s="92"/>
      <c r="O101" s="92"/>
      <c r="P101" s="92"/>
      <c r="Q101" s="92"/>
      <c r="R101" s="75" t="n">
        <f aca="false">R102+R103</f>
        <v>43000</v>
      </c>
      <c r="S101" s="75" t="n">
        <f aca="false">S102+S103</f>
        <v>43000</v>
      </c>
      <c r="T101" s="75" t="n">
        <f aca="false">T102+T103</f>
        <v>10000</v>
      </c>
      <c r="U101" s="75" t="n">
        <f aca="false">U102+U103</f>
        <v>10000</v>
      </c>
      <c r="V101" s="75" t="n">
        <f aca="false">V102+V103</f>
        <v>16000</v>
      </c>
      <c r="W101" s="75" t="n">
        <f aca="false">W102+W103</f>
        <v>16000</v>
      </c>
      <c r="X101" s="75" t="n">
        <f aca="false">X102+X103</f>
        <v>16000</v>
      </c>
      <c r="Y101" s="75" t="n">
        <f aca="false">Y102+Y103</f>
        <v>16000</v>
      </c>
      <c r="Z101" s="75" t="n">
        <f aca="false">Z102+Z103</f>
        <v>16000</v>
      </c>
      <c r="AA101" s="75" t="n">
        <f aca="false">AA102+AA103</f>
        <v>16000</v>
      </c>
    </row>
    <row r="102" customFormat="false" ht="30" hidden="false" customHeight="false" outlineLevel="0" collapsed="false">
      <c r="A102" s="23" t="s">
        <v>258</v>
      </c>
      <c r="B102" s="100" t="s">
        <v>43</v>
      </c>
      <c r="C102" s="35" t="s">
        <v>15</v>
      </c>
      <c r="D102" s="48" t="s">
        <v>252</v>
      </c>
      <c r="E102" s="38" t="s">
        <v>259</v>
      </c>
      <c r="F102" s="28"/>
      <c r="G102" s="28"/>
      <c r="H102" s="28"/>
      <c r="I102" s="28"/>
      <c r="J102" s="28"/>
      <c r="K102" s="28"/>
      <c r="L102" s="28"/>
      <c r="M102" s="76"/>
      <c r="N102" s="76"/>
      <c r="O102" s="76"/>
      <c r="P102" s="76"/>
      <c r="Q102" s="76"/>
      <c r="R102" s="28" t="n">
        <v>37000</v>
      </c>
      <c r="S102" s="28" t="n">
        <v>37000</v>
      </c>
      <c r="T102" s="28" t="n">
        <v>10000</v>
      </c>
      <c r="U102" s="28" t="n">
        <v>10000</v>
      </c>
      <c r="V102" s="28" t="n">
        <v>10000</v>
      </c>
      <c r="W102" s="28" t="n">
        <v>10000</v>
      </c>
      <c r="X102" s="28" t="n">
        <v>10000</v>
      </c>
      <c r="Y102" s="28" t="n">
        <v>10000</v>
      </c>
      <c r="Z102" s="28" t="n">
        <v>10000</v>
      </c>
      <c r="AA102" s="28" t="n">
        <v>10000</v>
      </c>
    </row>
    <row r="103" customFormat="false" ht="31.5" hidden="false" customHeight="false" outlineLevel="0" collapsed="false">
      <c r="A103" s="23" t="s">
        <v>260</v>
      </c>
      <c r="B103" s="36" t="s">
        <v>54</v>
      </c>
      <c r="C103" s="35" t="s">
        <v>15</v>
      </c>
      <c r="D103" s="48" t="s">
        <v>252</v>
      </c>
      <c r="E103" s="38" t="s">
        <v>213</v>
      </c>
      <c r="F103" s="28"/>
      <c r="G103" s="28"/>
      <c r="H103" s="28"/>
      <c r="I103" s="28"/>
      <c r="J103" s="28"/>
      <c r="K103" s="28"/>
      <c r="L103" s="28"/>
      <c r="M103" s="76"/>
      <c r="N103" s="76"/>
      <c r="O103" s="76"/>
      <c r="P103" s="76"/>
      <c r="Q103" s="76"/>
      <c r="R103" s="28" t="n">
        <v>6000</v>
      </c>
      <c r="S103" s="28" t="n">
        <v>6000</v>
      </c>
      <c r="T103" s="28" t="n">
        <v>0</v>
      </c>
      <c r="U103" s="28" t="n">
        <v>0</v>
      </c>
      <c r="V103" s="28" t="n">
        <v>6000</v>
      </c>
      <c r="W103" s="28" t="n">
        <v>6000</v>
      </c>
      <c r="X103" s="28" t="n">
        <v>6000</v>
      </c>
      <c r="Y103" s="28" t="n">
        <v>6000</v>
      </c>
      <c r="Z103" s="28" t="n">
        <v>6000</v>
      </c>
      <c r="AA103" s="28" t="n">
        <v>6000</v>
      </c>
    </row>
    <row r="104" customFormat="false" ht="63" hidden="false" customHeight="false" outlineLevel="0" collapsed="false">
      <c r="A104" s="23" t="s">
        <v>261</v>
      </c>
      <c r="B104" s="82" t="s">
        <v>262</v>
      </c>
      <c r="C104" s="83" t="s">
        <v>15</v>
      </c>
      <c r="D104" s="66" t="s">
        <v>252</v>
      </c>
      <c r="E104" s="67"/>
      <c r="F104" s="75"/>
      <c r="G104" s="75"/>
      <c r="H104" s="75"/>
      <c r="I104" s="75"/>
      <c r="J104" s="75"/>
      <c r="K104" s="75"/>
      <c r="L104" s="75"/>
      <c r="M104" s="92"/>
      <c r="N104" s="92"/>
      <c r="O104" s="92"/>
      <c r="P104" s="92"/>
      <c r="Q104" s="92"/>
      <c r="R104" s="75" t="n">
        <f aca="false">R105+R107</f>
        <v>675111</v>
      </c>
      <c r="S104" s="75" t="n">
        <f aca="false">S105+S107</f>
        <v>675111</v>
      </c>
      <c r="T104" s="75" t="n">
        <f aca="false">T105+T107</f>
        <v>0</v>
      </c>
      <c r="U104" s="75" t="n">
        <f aca="false">U105+U107</f>
        <v>0</v>
      </c>
      <c r="V104" s="75" t="n">
        <f aca="false">V105+V107</f>
        <v>9398144.33</v>
      </c>
      <c r="W104" s="75" t="n">
        <f aca="false">W105+W107</f>
        <v>0</v>
      </c>
      <c r="X104" s="75" t="n">
        <f aca="false">X105+X107</f>
        <v>0</v>
      </c>
      <c r="Y104" s="75" t="n">
        <f aca="false">Y105+Y107</f>
        <v>0</v>
      </c>
      <c r="Z104" s="75" t="n">
        <f aca="false">Z105+Z107</f>
        <v>0</v>
      </c>
      <c r="AA104" s="75" t="n">
        <f aca="false">AA105+AA107</f>
        <v>0</v>
      </c>
    </row>
    <row r="105" customFormat="false" ht="47.25" hidden="false" customHeight="false" outlineLevel="0" collapsed="false">
      <c r="A105" s="23" t="s">
        <v>263</v>
      </c>
      <c r="B105" s="47" t="s">
        <v>264</v>
      </c>
      <c r="C105" s="35" t="s">
        <v>15</v>
      </c>
      <c r="D105" s="48" t="s">
        <v>252</v>
      </c>
      <c r="E105" s="38" t="s">
        <v>265</v>
      </c>
      <c r="F105" s="28"/>
      <c r="G105" s="28"/>
      <c r="H105" s="28"/>
      <c r="I105" s="28"/>
      <c r="J105" s="28"/>
      <c r="K105" s="28"/>
      <c r="L105" s="28"/>
      <c r="M105" s="76"/>
      <c r="N105" s="76"/>
      <c r="O105" s="76"/>
      <c r="P105" s="76"/>
      <c r="Q105" s="76"/>
      <c r="R105" s="28" t="n">
        <f aca="false">R106</f>
        <v>95891</v>
      </c>
      <c r="S105" s="28" t="n">
        <f aca="false">S106</f>
        <v>95891</v>
      </c>
      <c r="T105" s="28"/>
      <c r="U105" s="28"/>
      <c r="V105" s="28" t="n">
        <f aca="false">V106</f>
        <v>9398144.33</v>
      </c>
      <c r="W105" s="28"/>
      <c r="X105" s="28"/>
      <c r="Y105" s="28"/>
      <c r="Z105" s="28"/>
      <c r="AA105" s="28"/>
    </row>
    <row r="106" customFormat="false" ht="31.5" hidden="false" customHeight="false" outlineLevel="0" collapsed="false">
      <c r="A106" s="23"/>
      <c r="B106" s="47" t="s">
        <v>266</v>
      </c>
      <c r="C106" s="35" t="s">
        <v>15</v>
      </c>
      <c r="D106" s="48" t="s">
        <v>252</v>
      </c>
      <c r="E106" s="38" t="s">
        <v>265</v>
      </c>
      <c r="F106" s="28"/>
      <c r="G106" s="28"/>
      <c r="H106" s="28"/>
      <c r="I106" s="28"/>
      <c r="J106" s="28"/>
      <c r="K106" s="28"/>
      <c r="L106" s="28"/>
      <c r="M106" s="76"/>
      <c r="N106" s="76"/>
      <c r="O106" s="76"/>
      <c r="P106" s="76"/>
      <c r="Q106" s="76"/>
      <c r="R106" s="28" t="n">
        <v>95891</v>
      </c>
      <c r="S106" s="28" t="n">
        <v>95891</v>
      </c>
      <c r="T106" s="28" t="n">
        <v>0</v>
      </c>
      <c r="U106" s="28" t="n">
        <v>0</v>
      </c>
      <c r="V106" s="28" t="n">
        <v>9398144.33</v>
      </c>
      <c r="W106" s="28" t="n">
        <v>0</v>
      </c>
      <c r="X106" s="28" t="n">
        <v>0</v>
      </c>
      <c r="Y106" s="28" t="n">
        <v>0</v>
      </c>
      <c r="Z106" s="28" t="n">
        <v>0</v>
      </c>
      <c r="AA106" s="28" t="n">
        <v>0</v>
      </c>
    </row>
    <row r="107" customFormat="false" ht="47.25" hidden="false" customHeight="false" outlineLevel="0" collapsed="false">
      <c r="A107" s="23" t="s">
        <v>267</v>
      </c>
      <c r="B107" s="47" t="s">
        <v>268</v>
      </c>
      <c r="C107" s="35" t="s">
        <v>15</v>
      </c>
      <c r="D107" s="48" t="s">
        <v>252</v>
      </c>
      <c r="E107" s="38" t="s">
        <v>269</v>
      </c>
      <c r="F107" s="28"/>
      <c r="G107" s="28"/>
      <c r="H107" s="28"/>
      <c r="I107" s="28"/>
      <c r="J107" s="28"/>
      <c r="K107" s="28"/>
      <c r="L107" s="28"/>
      <c r="M107" s="76"/>
      <c r="N107" s="76"/>
      <c r="O107" s="76"/>
      <c r="P107" s="76"/>
      <c r="Q107" s="76"/>
      <c r="R107" s="28" t="n">
        <f aca="false">R108</f>
        <v>579220</v>
      </c>
      <c r="S107" s="28" t="n">
        <f aca="false">S108</f>
        <v>579220</v>
      </c>
      <c r="T107" s="28"/>
      <c r="U107" s="28"/>
      <c r="V107" s="28"/>
      <c r="W107" s="28"/>
      <c r="X107" s="28"/>
      <c r="Y107" s="28"/>
      <c r="Z107" s="28"/>
      <c r="AA107" s="28"/>
    </row>
    <row r="108" customFormat="false" ht="31.5" hidden="false" customHeight="false" outlineLevel="0" collapsed="false">
      <c r="A108" s="23"/>
      <c r="B108" s="47" t="s">
        <v>270</v>
      </c>
      <c r="C108" s="35" t="s">
        <v>15</v>
      </c>
      <c r="D108" s="48" t="s">
        <v>252</v>
      </c>
      <c r="E108" s="38" t="s">
        <v>269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579220</v>
      </c>
      <c r="S108" s="28" t="n">
        <v>579220</v>
      </c>
      <c r="T108" s="28" t="n">
        <v>0</v>
      </c>
      <c r="U108" s="28" t="n">
        <v>0</v>
      </c>
      <c r="V108" s="28" t="n">
        <v>0</v>
      </c>
      <c r="W108" s="28" t="n">
        <v>0</v>
      </c>
      <c r="X108" s="28" t="n">
        <v>0</v>
      </c>
      <c r="Y108" s="28" t="n">
        <v>0</v>
      </c>
      <c r="Z108" s="28" t="n">
        <v>0</v>
      </c>
      <c r="AA108" s="28" t="n">
        <v>0</v>
      </c>
    </row>
    <row r="109" customFormat="false" ht="47.25" hidden="false" customHeight="false" outlineLevel="0" collapsed="false">
      <c r="A109" s="29" t="s">
        <v>271</v>
      </c>
      <c r="B109" s="56" t="s">
        <v>57</v>
      </c>
      <c r="C109" s="57" t="s">
        <v>15</v>
      </c>
      <c r="D109" s="58" t="s">
        <v>252</v>
      </c>
      <c r="E109" s="59" t="s">
        <v>58</v>
      </c>
      <c r="F109" s="28"/>
      <c r="G109" s="28"/>
      <c r="H109" s="28"/>
      <c r="I109" s="28"/>
      <c r="J109" s="28"/>
      <c r="K109" s="28"/>
      <c r="L109" s="28"/>
      <c r="M109" s="76"/>
      <c r="N109" s="76"/>
      <c r="O109" s="76"/>
      <c r="P109" s="76"/>
      <c r="Q109" s="76"/>
      <c r="R109" s="28" t="n">
        <f aca="false">R110+R111+R112</f>
        <v>0</v>
      </c>
      <c r="S109" s="28" t="n">
        <f aca="false">S110+S111+S112</f>
        <v>0</v>
      </c>
      <c r="T109" s="28" t="n">
        <f aca="false">T110+T111+T112</f>
        <v>0</v>
      </c>
      <c r="U109" s="28" t="n">
        <f aca="false">U110+U111+U112</f>
        <v>0</v>
      </c>
      <c r="V109" s="28" t="n">
        <f aca="false">V110+V111+V112</f>
        <v>0</v>
      </c>
      <c r="W109" s="28" t="n">
        <f aca="false">W110+W111+W112</f>
        <v>0</v>
      </c>
      <c r="X109" s="28" t="n">
        <f aca="false">X110+X111+X112</f>
        <v>0</v>
      </c>
      <c r="Y109" s="28" t="n">
        <f aca="false">Y110+Y111+Y112</f>
        <v>0</v>
      </c>
      <c r="Z109" s="28" t="n">
        <f aca="false">Z110+Z111+Z112</f>
        <v>0</v>
      </c>
      <c r="AA109" s="28" t="n">
        <f aca="false">AA110+AA111+AA112</f>
        <v>0</v>
      </c>
    </row>
    <row r="110" customFormat="false" ht="30" hidden="false" customHeight="false" outlineLevel="0" collapsed="false">
      <c r="A110" s="23" t="s">
        <v>272</v>
      </c>
      <c r="B110" s="63" t="s">
        <v>60</v>
      </c>
      <c r="C110" s="52" t="s">
        <v>15</v>
      </c>
      <c r="D110" s="48" t="s">
        <v>252</v>
      </c>
      <c r="E110" s="38" t="s">
        <v>273</v>
      </c>
      <c r="F110" s="28"/>
      <c r="G110" s="28"/>
      <c r="H110" s="28"/>
      <c r="I110" s="28"/>
      <c r="J110" s="28"/>
      <c r="K110" s="28"/>
      <c r="L110" s="28"/>
      <c r="M110" s="76"/>
      <c r="N110" s="76"/>
      <c r="O110" s="76"/>
      <c r="P110" s="76"/>
      <c r="Q110" s="76"/>
      <c r="R110" s="28" t="n">
        <v>0</v>
      </c>
      <c r="S110" s="28" t="n">
        <v>0</v>
      </c>
      <c r="T110" s="28" t="n">
        <v>0</v>
      </c>
      <c r="U110" s="28" t="n">
        <v>0</v>
      </c>
      <c r="V110" s="28" t="n">
        <v>0</v>
      </c>
      <c r="W110" s="28" t="n">
        <v>0</v>
      </c>
      <c r="X110" s="28" t="n">
        <v>0</v>
      </c>
      <c r="Y110" s="28" t="n">
        <v>0</v>
      </c>
      <c r="Z110" s="28" t="n">
        <v>0</v>
      </c>
      <c r="AA110" s="28" t="n">
        <v>0</v>
      </c>
    </row>
    <row r="111" customFormat="false" ht="30" hidden="false" customHeight="false" outlineLevel="0" collapsed="false">
      <c r="A111" s="23" t="s">
        <v>274</v>
      </c>
      <c r="B111" s="63" t="s">
        <v>63</v>
      </c>
      <c r="C111" s="52" t="s">
        <v>15</v>
      </c>
      <c r="D111" s="48" t="s">
        <v>252</v>
      </c>
      <c r="E111" s="38" t="s">
        <v>275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v>0</v>
      </c>
      <c r="S111" s="28" t="n">
        <v>0</v>
      </c>
      <c r="T111" s="28" t="n">
        <v>0</v>
      </c>
      <c r="U111" s="28" t="n">
        <v>0</v>
      </c>
      <c r="V111" s="28" t="n">
        <v>0</v>
      </c>
      <c r="W111" s="28" t="n">
        <v>0</v>
      </c>
      <c r="X111" s="28" t="n">
        <v>0</v>
      </c>
      <c r="Y111" s="28" t="n">
        <v>0</v>
      </c>
      <c r="Z111" s="28" t="n">
        <v>0</v>
      </c>
      <c r="AA111" s="28" t="n">
        <v>0</v>
      </c>
    </row>
    <row r="112" customFormat="false" ht="30" hidden="false" customHeight="false" outlineLevel="0" collapsed="false">
      <c r="A112" s="23" t="s">
        <v>276</v>
      </c>
      <c r="B112" s="63" t="s">
        <v>66</v>
      </c>
      <c r="C112" s="52" t="s">
        <v>15</v>
      </c>
      <c r="D112" s="48" t="s">
        <v>252</v>
      </c>
      <c r="E112" s="38" t="s">
        <v>277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v>0</v>
      </c>
      <c r="S112" s="28" t="n">
        <v>0</v>
      </c>
      <c r="T112" s="28" t="n">
        <v>0</v>
      </c>
      <c r="U112" s="28" t="n">
        <v>0</v>
      </c>
      <c r="V112" s="28" t="n">
        <v>0</v>
      </c>
      <c r="W112" s="28" t="n">
        <v>0</v>
      </c>
      <c r="X112" s="28" t="n">
        <v>0</v>
      </c>
      <c r="Y112" s="28" t="n">
        <v>0</v>
      </c>
      <c r="Z112" s="28" t="n">
        <v>0</v>
      </c>
      <c r="AA112" s="28" t="n">
        <v>0</v>
      </c>
    </row>
    <row r="113" customFormat="false" ht="15.75" hidden="false" customHeight="false" outlineLevel="0" collapsed="false">
      <c r="A113" s="23"/>
      <c r="B113" s="47"/>
      <c r="C113" s="35"/>
      <c r="D113" s="48"/>
      <c r="E113" s="38"/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/>
      <c r="S113" s="28"/>
      <c r="T113" s="28"/>
      <c r="U113" s="28"/>
      <c r="V113" s="28"/>
      <c r="W113" s="28"/>
      <c r="X113" s="28"/>
      <c r="Y113" s="28"/>
      <c r="Z113" s="28"/>
      <c r="AA113" s="28"/>
    </row>
    <row r="114" customFormat="false" ht="52.5" hidden="false" customHeight="true" outlineLevel="0" collapsed="false">
      <c r="A114" s="29" t="s">
        <v>278</v>
      </c>
      <c r="B114" s="101" t="s">
        <v>279</v>
      </c>
      <c r="C114" s="95" t="s">
        <v>15</v>
      </c>
      <c r="D114" s="96"/>
      <c r="E114" s="97" t="s">
        <v>280</v>
      </c>
      <c r="F114" s="98"/>
      <c r="G114" s="98"/>
      <c r="H114" s="98"/>
      <c r="I114" s="98"/>
      <c r="J114" s="98"/>
      <c r="K114" s="98"/>
      <c r="L114" s="98"/>
      <c r="M114" s="99"/>
      <c r="N114" s="99"/>
      <c r="O114" s="99"/>
      <c r="P114" s="99"/>
      <c r="Q114" s="99"/>
      <c r="R114" s="98" t="n">
        <f aca="false">R115+R117+R120+R121+R122</f>
        <v>1405000</v>
      </c>
      <c r="S114" s="98" t="n">
        <f aca="false">S115+S117+S120+S121+S122</f>
        <v>420000</v>
      </c>
      <c r="T114" s="98" t="n">
        <f aca="false">T115+T117+T120+T121</f>
        <v>280000</v>
      </c>
      <c r="U114" s="98" t="n">
        <f aca="false">U115+U117+U120+U121</f>
        <v>280000</v>
      </c>
      <c r="V114" s="98" t="n">
        <f aca="false">V115+V117+V120+V121</f>
        <v>200000</v>
      </c>
      <c r="W114" s="98" t="n">
        <f aca="false">W115+W117+W120+W121</f>
        <v>200000</v>
      </c>
      <c r="X114" s="98" t="n">
        <f aca="false">X115+X117+X120+X121</f>
        <v>440000</v>
      </c>
      <c r="Y114" s="98" t="n">
        <f aca="false">Y115+Y117+Y120+Y121</f>
        <v>440000</v>
      </c>
      <c r="Z114" s="98" t="n">
        <f aca="false">Z115+Z117+Z120+Z121</f>
        <v>440000</v>
      </c>
      <c r="AA114" s="98" t="n">
        <f aca="false">AA115+AA117+AA120+AA121</f>
        <v>440000</v>
      </c>
    </row>
    <row r="115" customFormat="false" ht="69.75" hidden="false" customHeight="true" outlineLevel="0" collapsed="false">
      <c r="A115" s="23" t="s">
        <v>281</v>
      </c>
      <c r="B115" s="64" t="s">
        <v>282</v>
      </c>
      <c r="C115" s="35" t="s">
        <v>15</v>
      </c>
      <c r="D115" s="66" t="s">
        <v>283</v>
      </c>
      <c r="E115" s="67" t="s">
        <v>284</v>
      </c>
      <c r="F115" s="75"/>
      <c r="G115" s="75"/>
      <c r="H115" s="75"/>
      <c r="I115" s="75"/>
      <c r="J115" s="75"/>
      <c r="K115" s="75"/>
      <c r="L115" s="75"/>
      <c r="M115" s="92"/>
      <c r="N115" s="92"/>
      <c r="O115" s="92"/>
      <c r="P115" s="92"/>
      <c r="Q115" s="92"/>
      <c r="R115" s="75" t="n">
        <f aca="false">R116</f>
        <v>985000</v>
      </c>
      <c r="S115" s="75" t="n">
        <f aca="false">S116</f>
        <v>0</v>
      </c>
      <c r="T115" s="75" t="n">
        <f aca="false">T116</f>
        <v>0</v>
      </c>
      <c r="U115" s="75" t="n">
        <f aca="false">U116</f>
        <v>0</v>
      </c>
      <c r="V115" s="75" t="n">
        <f aca="false">V116</f>
        <v>0</v>
      </c>
      <c r="W115" s="75" t="n">
        <f aca="false">W116</f>
        <v>0</v>
      </c>
      <c r="X115" s="75" t="n">
        <f aca="false">X116</f>
        <v>0</v>
      </c>
      <c r="Y115" s="75" t="n">
        <f aca="false">Y116</f>
        <v>0</v>
      </c>
      <c r="Z115" s="75" t="n">
        <f aca="false">Z116</f>
        <v>0</v>
      </c>
      <c r="AA115" s="75" t="n">
        <f aca="false">AA116</f>
        <v>0</v>
      </c>
    </row>
    <row r="116" customFormat="false" ht="47.25" hidden="false" customHeight="false" outlineLevel="0" collapsed="false">
      <c r="A116" s="23" t="s">
        <v>285</v>
      </c>
      <c r="B116" s="47" t="s">
        <v>286</v>
      </c>
      <c r="C116" s="35" t="s">
        <v>15</v>
      </c>
      <c r="D116" s="48" t="s">
        <v>283</v>
      </c>
      <c r="E116" s="38" t="s">
        <v>287</v>
      </c>
      <c r="F116" s="28"/>
      <c r="G116" s="28"/>
      <c r="H116" s="28"/>
      <c r="I116" s="28"/>
      <c r="J116" s="28"/>
      <c r="K116" s="28"/>
      <c r="L116" s="28"/>
      <c r="M116" s="76"/>
      <c r="N116" s="76"/>
      <c r="O116" s="76"/>
      <c r="P116" s="76"/>
      <c r="Q116" s="76"/>
      <c r="R116" s="28" t="n">
        <v>985000</v>
      </c>
      <c r="S116" s="28"/>
      <c r="T116" s="28" t="n">
        <v>0</v>
      </c>
      <c r="U116" s="28" t="n">
        <v>0</v>
      </c>
      <c r="V116" s="28" t="n">
        <v>0</v>
      </c>
      <c r="W116" s="28" t="n">
        <v>0</v>
      </c>
      <c r="X116" s="28" t="n">
        <v>0</v>
      </c>
      <c r="Y116" s="28" t="n">
        <v>0</v>
      </c>
      <c r="Z116" s="28" t="n">
        <v>0</v>
      </c>
      <c r="AA116" s="28" t="n">
        <v>0</v>
      </c>
    </row>
    <row r="117" customFormat="false" ht="48" hidden="false" customHeight="true" outlineLevel="0" collapsed="false">
      <c r="A117" s="23" t="s">
        <v>288</v>
      </c>
      <c r="B117" s="64" t="s">
        <v>289</v>
      </c>
      <c r="C117" s="83" t="s">
        <v>15</v>
      </c>
      <c r="D117" s="66" t="s">
        <v>106</v>
      </c>
      <c r="E117" s="67" t="s">
        <v>290</v>
      </c>
      <c r="F117" s="75"/>
      <c r="G117" s="75"/>
      <c r="H117" s="75"/>
      <c r="I117" s="75"/>
      <c r="J117" s="75"/>
      <c r="K117" s="75"/>
      <c r="L117" s="75"/>
      <c r="M117" s="92"/>
      <c r="N117" s="92"/>
      <c r="O117" s="92"/>
      <c r="P117" s="92"/>
      <c r="Q117" s="92"/>
      <c r="R117" s="75" t="n">
        <f aca="false">R119</f>
        <v>166461.54</v>
      </c>
      <c r="S117" s="75" t="n">
        <f aca="false">S119</f>
        <v>166461.54</v>
      </c>
      <c r="T117" s="75" t="n">
        <f aca="false">T119</f>
        <v>180000</v>
      </c>
      <c r="U117" s="75" t="n">
        <f aca="false">U119</f>
        <v>180000</v>
      </c>
      <c r="V117" s="75" t="n">
        <f aca="false">V119</f>
        <v>100000</v>
      </c>
      <c r="W117" s="75" t="n">
        <f aca="false">W119</f>
        <v>100000</v>
      </c>
      <c r="X117" s="75" t="n">
        <f aca="false">X119</f>
        <v>190000</v>
      </c>
      <c r="Y117" s="75" t="n">
        <f aca="false">Y119</f>
        <v>190000</v>
      </c>
      <c r="Z117" s="75" t="n">
        <f aca="false">Z119</f>
        <v>190000</v>
      </c>
      <c r="AA117" s="75" t="n">
        <f aca="false">AA119</f>
        <v>190000</v>
      </c>
    </row>
    <row r="118" customFormat="false" ht="15.75" hidden="false" customHeight="false" outlineLevel="0" collapsed="false">
      <c r="A118" s="23"/>
      <c r="B118" s="47" t="s">
        <v>132</v>
      </c>
      <c r="C118" s="35"/>
      <c r="D118" s="48"/>
      <c r="E118" s="38"/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customFormat="false" ht="31.5" hidden="false" customHeight="false" outlineLevel="0" collapsed="false">
      <c r="A119" s="23" t="s">
        <v>291</v>
      </c>
      <c r="B119" s="47" t="s">
        <v>292</v>
      </c>
      <c r="C119" s="35" t="s">
        <v>15</v>
      </c>
      <c r="D119" s="48" t="s">
        <v>106</v>
      </c>
      <c r="E119" s="38" t="s">
        <v>293</v>
      </c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 t="n">
        <v>166461.54</v>
      </c>
      <c r="S119" s="28" t="n">
        <v>166461.54</v>
      </c>
      <c r="T119" s="28" t="n">
        <v>180000</v>
      </c>
      <c r="U119" s="28" t="n">
        <v>180000</v>
      </c>
      <c r="V119" s="28" t="n">
        <v>100000</v>
      </c>
      <c r="W119" s="28" t="n">
        <v>100000</v>
      </c>
      <c r="X119" s="28" t="n">
        <v>190000</v>
      </c>
      <c r="Y119" s="28" t="n">
        <v>190000</v>
      </c>
      <c r="Z119" s="28" t="n">
        <v>190000</v>
      </c>
      <c r="AA119" s="28" t="n">
        <v>190000</v>
      </c>
    </row>
    <row r="120" customFormat="false" ht="47.25" hidden="false" customHeight="false" outlineLevel="0" collapsed="false">
      <c r="A120" s="23" t="s">
        <v>294</v>
      </c>
      <c r="B120" s="47" t="s">
        <v>295</v>
      </c>
      <c r="C120" s="35" t="s">
        <v>15</v>
      </c>
      <c r="D120" s="48" t="s">
        <v>75</v>
      </c>
      <c r="E120" s="38" t="s">
        <v>296</v>
      </c>
      <c r="F120" s="28"/>
      <c r="G120" s="28"/>
      <c r="H120" s="28"/>
      <c r="I120" s="28"/>
      <c r="J120" s="28"/>
      <c r="K120" s="28"/>
      <c r="L120" s="28"/>
      <c r="M120" s="76"/>
      <c r="N120" s="76"/>
      <c r="O120" s="76"/>
      <c r="P120" s="76"/>
      <c r="Q120" s="76"/>
      <c r="R120" s="28" t="n">
        <v>0</v>
      </c>
      <c r="S120" s="28" t="n">
        <v>0</v>
      </c>
      <c r="T120" s="28" t="n">
        <v>100000</v>
      </c>
      <c r="U120" s="28" t="n">
        <v>100000</v>
      </c>
      <c r="V120" s="28" t="n">
        <v>100000</v>
      </c>
      <c r="W120" s="28" t="n">
        <v>100000</v>
      </c>
      <c r="X120" s="28" t="n">
        <v>100000</v>
      </c>
      <c r="Y120" s="28" t="n">
        <v>100000</v>
      </c>
      <c r="Z120" s="28" t="n">
        <v>100000</v>
      </c>
      <c r="AA120" s="28" t="n">
        <v>100000</v>
      </c>
    </row>
    <row r="121" customFormat="false" ht="30" hidden="false" customHeight="true" outlineLevel="0" collapsed="false">
      <c r="A121" s="16" t="s">
        <v>297</v>
      </c>
      <c r="B121" s="102" t="s">
        <v>298</v>
      </c>
      <c r="C121" s="86" t="s">
        <v>15</v>
      </c>
      <c r="D121" s="48" t="s">
        <v>75</v>
      </c>
      <c r="E121" s="38" t="s">
        <v>299</v>
      </c>
      <c r="F121" s="28"/>
      <c r="G121" s="28"/>
      <c r="H121" s="28"/>
      <c r="I121" s="28"/>
      <c r="J121" s="28"/>
      <c r="K121" s="28"/>
      <c r="L121" s="28"/>
      <c r="M121" s="76"/>
      <c r="N121" s="76"/>
      <c r="O121" s="76"/>
      <c r="P121" s="76"/>
      <c r="Q121" s="76"/>
      <c r="R121" s="28" t="n">
        <v>156240</v>
      </c>
      <c r="S121" s="28" t="n">
        <v>156240</v>
      </c>
      <c r="T121" s="28" t="n">
        <v>0</v>
      </c>
      <c r="U121" s="28" t="n">
        <v>0</v>
      </c>
      <c r="V121" s="28" t="n">
        <v>0</v>
      </c>
      <c r="W121" s="28" t="n">
        <v>0</v>
      </c>
      <c r="X121" s="28" t="n">
        <v>150000</v>
      </c>
      <c r="Y121" s="28" t="n">
        <v>150000</v>
      </c>
      <c r="Z121" s="28" t="n">
        <v>150000</v>
      </c>
      <c r="AA121" s="28" t="n">
        <v>150000</v>
      </c>
    </row>
    <row r="122" customFormat="false" ht="15.75" hidden="false" customHeight="false" outlineLevel="0" collapsed="false">
      <c r="A122" s="16"/>
      <c r="B122" s="102"/>
      <c r="C122" s="86"/>
      <c r="D122" s="48" t="s">
        <v>19</v>
      </c>
      <c r="E122" s="38" t="s">
        <v>299</v>
      </c>
      <c r="F122" s="28"/>
      <c r="G122" s="28"/>
      <c r="H122" s="28"/>
      <c r="I122" s="28"/>
      <c r="J122" s="28"/>
      <c r="K122" s="28"/>
      <c r="L122" s="28"/>
      <c r="M122" s="76"/>
      <c r="N122" s="76"/>
      <c r="O122" s="76"/>
      <c r="P122" s="76"/>
      <c r="Q122" s="76"/>
      <c r="R122" s="28" t="n">
        <v>97298.46</v>
      </c>
      <c r="S122" s="28" t="n">
        <v>97298.46</v>
      </c>
      <c r="T122" s="28" t="n">
        <v>0</v>
      </c>
      <c r="U122" s="28" t="n">
        <v>0</v>
      </c>
      <c r="V122" s="28" t="n">
        <v>0</v>
      </c>
      <c r="W122" s="28" t="n">
        <v>0</v>
      </c>
      <c r="X122" s="28" t="n">
        <v>0</v>
      </c>
      <c r="Y122" s="28" t="n">
        <v>0</v>
      </c>
      <c r="Z122" s="28" t="n">
        <v>0</v>
      </c>
      <c r="AA122" s="28" t="n">
        <v>0</v>
      </c>
    </row>
    <row r="123" customFormat="false" ht="15.75" hidden="false" customHeight="false" outlineLevel="0" collapsed="false">
      <c r="A123" s="23"/>
      <c r="B123" s="77" t="s">
        <v>300</v>
      </c>
      <c r="C123" s="103"/>
      <c r="D123" s="104"/>
      <c r="E123" s="42"/>
      <c r="F123" s="43"/>
      <c r="G123" s="43"/>
      <c r="H123" s="43"/>
      <c r="I123" s="43"/>
      <c r="J123" s="43"/>
      <c r="K123" s="43"/>
      <c r="L123" s="43"/>
      <c r="M123" s="4"/>
      <c r="N123" s="4"/>
      <c r="O123" s="4"/>
      <c r="P123" s="4"/>
      <c r="Q123" s="4"/>
      <c r="R123" s="39"/>
      <c r="S123" s="39"/>
      <c r="T123" s="28"/>
      <c r="U123" s="28"/>
      <c r="V123" s="28"/>
      <c r="W123" s="28"/>
      <c r="X123" s="39"/>
      <c r="Y123" s="39"/>
      <c r="Z123" s="39"/>
      <c r="AA123" s="39"/>
    </row>
    <row r="124" customFormat="false" ht="37.5" hidden="false" customHeight="true" outlineLevel="0" collapsed="false">
      <c r="A124" s="29" t="s">
        <v>301</v>
      </c>
      <c r="B124" s="69" t="s">
        <v>302</v>
      </c>
      <c r="C124" s="31" t="s">
        <v>15</v>
      </c>
      <c r="D124" s="70" t="s">
        <v>228</v>
      </c>
      <c r="E124" s="71" t="s">
        <v>303</v>
      </c>
      <c r="F124" s="98" t="n">
        <f aca="false">F125</f>
        <v>0</v>
      </c>
      <c r="G124" s="98" t="n">
        <f aca="false">G125</f>
        <v>0</v>
      </c>
      <c r="H124" s="98" t="n">
        <f aca="false">H125</f>
        <v>0</v>
      </c>
      <c r="I124" s="98" t="n">
        <f aca="false">I125</f>
        <v>0</v>
      </c>
      <c r="J124" s="98" t="n">
        <f aca="false">J125</f>
        <v>0</v>
      </c>
      <c r="K124" s="98" t="n">
        <f aca="false">K125</f>
        <v>0</v>
      </c>
      <c r="L124" s="98" t="n">
        <f aca="false">L125</f>
        <v>0</v>
      </c>
      <c r="M124" s="98" t="n">
        <f aca="false">M125</f>
        <v>0</v>
      </c>
      <c r="N124" s="98" t="n">
        <f aca="false">N125</f>
        <v>0</v>
      </c>
      <c r="O124" s="98" t="n">
        <f aca="false">O125</f>
        <v>0</v>
      </c>
      <c r="P124" s="98" t="n">
        <f aca="false">P125</f>
        <v>0</v>
      </c>
      <c r="Q124" s="98" t="n">
        <f aca="false">Q125</f>
        <v>0</v>
      </c>
      <c r="R124" s="98" t="n">
        <f aca="false">R125</f>
        <v>29455318.78</v>
      </c>
      <c r="S124" s="98" t="n">
        <f aca="false">S125</f>
        <v>29455318.78</v>
      </c>
      <c r="T124" s="98" t="n">
        <f aca="false">T125</f>
        <v>30030495.78</v>
      </c>
      <c r="U124" s="98" t="n">
        <f aca="false">U125</f>
        <v>30030495.78</v>
      </c>
      <c r="V124" s="98" t="n">
        <f aca="false">V125</f>
        <v>30614005.78</v>
      </c>
      <c r="W124" s="98" t="n">
        <f aca="false">W125</f>
        <v>30614005.78</v>
      </c>
      <c r="X124" s="98" t="n">
        <f aca="false">X125</f>
        <v>25788923</v>
      </c>
      <c r="Y124" s="98" t="n">
        <f aca="false">Y125</f>
        <v>25788923</v>
      </c>
      <c r="Z124" s="98" t="n">
        <f aca="false">Z125</f>
        <v>25788923</v>
      </c>
      <c r="AA124" s="98" t="n">
        <f aca="false">AA125</f>
        <v>25788923</v>
      </c>
    </row>
    <row r="125" customFormat="false" ht="49.5" hidden="false" customHeight="true" outlineLevel="0" collapsed="false">
      <c r="A125" s="23" t="s">
        <v>304</v>
      </c>
      <c r="B125" s="36" t="s">
        <v>81</v>
      </c>
      <c r="C125" s="35" t="s">
        <v>15</v>
      </c>
      <c r="D125" s="37"/>
      <c r="E125" s="46" t="s">
        <v>305</v>
      </c>
      <c r="F125" s="24"/>
      <c r="G125" s="24"/>
      <c r="H125" s="24"/>
      <c r="I125" s="24"/>
      <c r="J125" s="24"/>
      <c r="K125" s="24"/>
      <c r="L125" s="24"/>
      <c r="M125" s="4"/>
      <c r="N125" s="4"/>
      <c r="O125" s="4"/>
      <c r="P125" s="4"/>
      <c r="Q125" s="4"/>
      <c r="R125" s="39" t="n">
        <v>29455318.78</v>
      </c>
      <c r="S125" s="39" t="n">
        <v>29455318.78</v>
      </c>
      <c r="T125" s="28" t="n">
        <v>30030495.78</v>
      </c>
      <c r="U125" s="28" t="n">
        <v>30030495.78</v>
      </c>
      <c r="V125" s="28" t="n">
        <v>30614005.78</v>
      </c>
      <c r="W125" s="28" t="n">
        <v>30614005.78</v>
      </c>
      <c r="X125" s="39" t="n">
        <v>25788923</v>
      </c>
      <c r="Y125" s="39" t="n">
        <v>25788923</v>
      </c>
      <c r="Z125" s="39" t="n">
        <v>25788923</v>
      </c>
      <c r="AA125" s="39" t="n">
        <v>25788923</v>
      </c>
    </row>
    <row r="126" customFormat="false" ht="94.5" hidden="false" customHeight="false" outlineLevel="0" collapsed="false">
      <c r="A126" s="29" t="s">
        <v>306</v>
      </c>
      <c r="B126" s="105" t="s">
        <v>307</v>
      </c>
      <c r="C126" s="31" t="s">
        <v>308</v>
      </c>
      <c r="D126" s="106" t="s">
        <v>309</v>
      </c>
      <c r="E126" s="107" t="s">
        <v>310</v>
      </c>
      <c r="F126" s="98" t="e">
        <f aca="false">#REF!</f>
        <v>#REF!</v>
      </c>
      <c r="G126" s="98" t="e">
        <f aca="false">#REF!</f>
        <v>#REF!</v>
      </c>
      <c r="H126" s="98" t="e">
        <f aca="false">#REF!</f>
        <v>#REF!</v>
      </c>
      <c r="I126" s="98" t="e">
        <f aca="false">#REF!</f>
        <v>#REF!</v>
      </c>
      <c r="J126" s="98" t="e">
        <f aca="false">#REF!</f>
        <v>#REF!</v>
      </c>
      <c r="K126" s="98" t="e">
        <f aca="false">#REF!</f>
        <v>#REF!</v>
      </c>
      <c r="L126" s="98" t="e">
        <f aca="false">#REF!</f>
        <v>#REF!</v>
      </c>
      <c r="M126" s="98" t="e">
        <f aca="false">#REF!</f>
        <v>#REF!</v>
      </c>
      <c r="N126" s="98" t="e">
        <f aca="false">#REF!</f>
        <v>#REF!</v>
      </c>
      <c r="O126" s="98" t="e">
        <f aca="false">#REF!</f>
        <v>#REF!</v>
      </c>
      <c r="P126" s="98" t="e">
        <f aca="false">#REF!</f>
        <v>#REF!</v>
      </c>
      <c r="Q126" s="98" t="e">
        <f aca="false">#REF!</f>
        <v>#REF!</v>
      </c>
      <c r="R126" s="98" t="n">
        <f aca="false">R127+R128</f>
        <v>1995157</v>
      </c>
      <c r="S126" s="98" t="n">
        <f aca="false">S127+S128</f>
        <v>0</v>
      </c>
      <c r="T126" s="98" t="n">
        <f aca="false">T127+T128</f>
        <v>2074674</v>
      </c>
      <c r="U126" s="98" t="n">
        <f aca="false">U127+U128</f>
        <v>0</v>
      </c>
      <c r="V126" s="98" t="n">
        <f aca="false">V127+V128</f>
        <v>2157806</v>
      </c>
      <c r="W126" s="98" t="n">
        <f aca="false">W127+W128</f>
        <v>0</v>
      </c>
      <c r="X126" s="98" t="n">
        <f aca="false">X127+X128</f>
        <v>0</v>
      </c>
      <c r="Y126" s="98" t="n">
        <f aca="false">Y127+Y128</f>
        <v>0</v>
      </c>
      <c r="Z126" s="98" t="n">
        <f aca="false">Z127+Z128</f>
        <v>0</v>
      </c>
      <c r="AA126" s="98" t="n">
        <f aca="false">AA127+AA128</f>
        <v>0</v>
      </c>
    </row>
    <row r="127" customFormat="false" ht="31.5" hidden="false" customHeight="false" outlineLevel="0" collapsed="false">
      <c r="A127" s="23" t="s">
        <v>311</v>
      </c>
      <c r="B127" s="108" t="s">
        <v>312</v>
      </c>
      <c r="C127" s="35" t="s">
        <v>15</v>
      </c>
      <c r="D127" s="109" t="s">
        <v>309</v>
      </c>
      <c r="E127" s="110" t="s">
        <v>313</v>
      </c>
      <c r="F127" s="111" t="n">
        <v>19752</v>
      </c>
      <c r="G127" s="111" t="n">
        <v>19752</v>
      </c>
      <c r="H127" s="111" t="n">
        <v>19752</v>
      </c>
      <c r="I127" s="112"/>
      <c r="J127" s="112"/>
      <c r="K127" s="112"/>
      <c r="L127" s="112"/>
      <c r="M127" s="4"/>
      <c r="N127" s="4"/>
      <c r="O127" s="4"/>
      <c r="P127" s="4"/>
      <c r="Q127" s="4"/>
      <c r="R127" s="113" t="n">
        <v>70000</v>
      </c>
      <c r="S127" s="113"/>
      <c r="T127" s="113" t="n">
        <v>70000</v>
      </c>
      <c r="U127" s="113"/>
      <c r="V127" s="113" t="n">
        <v>70000</v>
      </c>
      <c r="W127" s="113"/>
      <c r="X127" s="113"/>
      <c r="Y127" s="113"/>
      <c r="Z127" s="113"/>
      <c r="AA127" s="113"/>
    </row>
    <row r="128" customFormat="false" ht="30.75" hidden="false" customHeight="true" outlineLevel="0" collapsed="false">
      <c r="A128" s="23" t="s">
        <v>314</v>
      </c>
      <c r="B128" s="108" t="s">
        <v>315</v>
      </c>
      <c r="C128" s="35" t="s">
        <v>15</v>
      </c>
      <c r="D128" s="109" t="s">
        <v>309</v>
      </c>
      <c r="E128" s="110" t="s">
        <v>313</v>
      </c>
      <c r="F128" s="111"/>
      <c r="G128" s="111"/>
      <c r="H128" s="111"/>
      <c r="I128" s="112"/>
      <c r="J128" s="112"/>
      <c r="K128" s="112"/>
      <c r="L128" s="112"/>
      <c r="M128" s="4"/>
      <c r="N128" s="4"/>
      <c r="O128" s="4"/>
      <c r="P128" s="4"/>
      <c r="Q128" s="4"/>
      <c r="R128" s="113" t="n">
        <v>1925157</v>
      </c>
      <c r="S128" s="113"/>
      <c r="T128" s="113" t="n">
        <v>2004674</v>
      </c>
      <c r="U128" s="113"/>
      <c r="V128" s="113" t="n">
        <v>2087806</v>
      </c>
      <c r="W128" s="113"/>
      <c r="X128" s="113"/>
      <c r="Y128" s="113"/>
      <c r="Z128" s="113"/>
      <c r="AA128" s="113"/>
    </row>
    <row r="129" customFormat="false" ht="15.75" hidden="false" customHeight="false" outlineLevel="0" collapsed="false">
      <c r="C129" s="114"/>
      <c r="R129" s="115"/>
    </row>
  </sheetData>
  <autoFilter ref="B6:L126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1:A122"/>
    <mergeCell ref="B121:B122"/>
    <mergeCell ref="C121:C122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2025-03-10T10:48:17Z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